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ÓN FINANCIERA 2023\2do Trim AG 2023\GUIA Y FORMATOS AG 2023\II Inf Presupuestal AG 2023\"/>
    </mc:Choice>
  </mc:AlternateContent>
  <xr:revisionPtr revIDLastSave="0" documentId="13_ncr:1_{3714BFE6-779C-44AC-8FEE-32215F91C496}" xr6:coauthVersionLast="47" xr6:coauthVersionMax="47" xr10:uidLastSave="{00000000-0000-0000-0000-000000000000}"/>
  <bookViews>
    <workbookView xWindow="-120" yWindow="-120" windowWidth="20730" windowHeight="11160" tabRatio="733" xr2:uid="{00000000-000D-0000-FFFF-FFFF00000000}"/>
  </bookViews>
  <sheets>
    <sheet name="COG" sheetId="11" r:id="rId1"/>
    <sheet name="COGC.C" sheetId="2" r:id="rId2"/>
    <sheet name="COG C.C.(2)" sheetId="3" r:id="rId3"/>
    <sheet name="COG C.C. (3)" sheetId="4" r:id="rId4"/>
    <sheet name="CTG" sheetId="1" r:id="rId5"/>
    <sheet name="CLAS.ADM 1" sheetId="7" r:id="rId6"/>
    <sheet name="CLAS.ADM 2" sheetId="10" r:id="rId7"/>
    <sheet name="CLAS.ADM 3" sheetId="12" r:id="rId8"/>
    <sheet name="CFG" sheetId="5" r:id="rId9"/>
    <sheet name="FTE." sheetId="6" r:id="rId10"/>
    <sheet name="End Neto" sheetId="8" r:id="rId11"/>
    <sheet name="Int" sheetId="9" r:id="rId12"/>
  </sheets>
  <definedNames>
    <definedName name="_xlnm.Print_Area" localSheetId="8">CFG!$A$1:$J$43</definedName>
    <definedName name="_xlnm.Print_Area" localSheetId="5">'CLAS.ADM 1'!$A$1:$J$33</definedName>
    <definedName name="_xlnm.Print_Area" localSheetId="6">'CLAS.ADM 2'!$A$1:$J$34</definedName>
    <definedName name="_xlnm.Print_Area" localSheetId="7">'CLAS.ADM 3'!$A$1:$J$27</definedName>
    <definedName name="_xlnm.Print_Area" localSheetId="0">COG!$A$1:$J$25</definedName>
    <definedName name="_xlnm.Print_Area" localSheetId="3">'COG C.C. (3)'!$A$1:$I$34</definedName>
    <definedName name="_xlnm.Print_Area" localSheetId="2">'COG C.C.(2)'!$A$1:$I$35</definedName>
    <definedName name="_xlnm.Print_Area" localSheetId="1">'COGC.C'!$A$1:$I$38</definedName>
    <definedName name="_xlnm.Print_Area" localSheetId="4">CTG!$A$1:$J$21</definedName>
    <definedName name="_xlnm.Print_Area" localSheetId="10">'End Neto'!$A$1:$E$29</definedName>
    <definedName name="_xlnm.Print_Area" localSheetId="9">FTE.!$A$1:$I$37</definedName>
    <definedName name="_xlnm.Print_Area" localSheetId="11">Int!$A$1:$C$31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3" i="12" l="1"/>
  <c r="I25" i="12" s="1"/>
  <c r="H25" i="12"/>
  <c r="G25" i="12"/>
  <c r="F25" i="12"/>
  <c r="E25" i="12"/>
  <c r="D25" i="12"/>
  <c r="F20" i="11" l="1"/>
  <c r="I20" i="11" s="1"/>
  <c r="F19" i="11"/>
  <c r="I19" i="11" s="1"/>
  <c r="F18" i="11"/>
  <c r="I18" i="11" s="1"/>
  <c r="F17" i="11"/>
  <c r="I17" i="11" s="1"/>
  <c r="F14" i="11"/>
  <c r="F13" i="11"/>
  <c r="I13" i="11" s="1"/>
  <c r="F12" i="11"/>
  <c r="I12" i="11" s="1"/>
  <c r="H24" i="11"/>
  <c r="G24" i="11"/>
  <c r="E24" i="11"/>
  <c r="D24" i="11"/>
  <c r="F16" i="11"/>
  <c r="I16" i="11" s="1"/>
  <c r="F15" i="11"/>
  <c r="I15" i="11" s="1"/>
  <c r="F24" i="11" l="1"/>
  <c r="I14" i="11"/>
  <c r="I24" i="11" s="1"/>
  <c r="H37" i="6"/>
  <c r="G37" i="6"/>
  <c r="E37" i="6"/>
  <c r="D37" i="6"/>
  <c r="F19" i="6"/>
  <c r="I19" i="6" s="1"/>
  <c r="F21" i="6"/>
  <c r="I21" i="6" s="1"/>
  <c r="F17" i="6"/>
  <c r="I17" i="6" s="1"/>
  <c r="F13" i="6"/>
  <c r="I13" i="6" s="1"/>
  <c r="F31" i="6" l="1"/>
  <c r="F27" i="6"/>
  <c r="F23" i="6"/>
  <c r="F15" i="6"/>
  <c r="F11" i="6"/>
  <c r="F37" i="6" s="1"/>
  <c r="I31" i="6" l="1"/>
  <c r="I27" i="6"/>
  <c r="I23" i="6"/>
  <c r="I15" i="6"/>
  <c r="I11" i="6"/>
  <c r="I37" i="6" l="1"/>
  <c r="F13" i="10"/>
  <c r="I13" i="10" s="1"/>
  <c r="F25" i="10" l="1"/>
  <c r="I25" i="10" s="1"/>
  <c r="F40" i="5" l="1"/>
  <c r="I40" i="5" s="1"/>
  <c r="F41" i="5"/>
  <c r="I41" i="5" s="1"/>
  <c r="F42" i="5"/>
  <c r="I42" i="5" s="1"/>
  <c r="F39" i="5"/>
  <c r="I39" i="5" s="1"/>
  <c r="F30" i="5"/>
  <c r="I30" i="5" s="1"/>
  <c r="F31" i="5"/>
  <c r="I31" i="5" s="1"/>
  <c r="F32" i="5"/>
  <c r="I32" i="5" s="1"/>
  <c r="F33" i="5"/>
  <c r="I33" i="5" s="1"/>
  <c r="F34" i="5"/>
  <c r="I34" i="5" s="1"/>
  <c r="F35" i="5"/>
  <c r="I35" i="5" s="1"/>
  <c r="F36" i="5"/>
  <c r="I36" i="5" s="1"/>
  <c r="F37" i="5"/>
  <c r="I37" i="5" s="1"/>
  <c r="F29" i="5"/>
  <c r="I29" i="5" s="1"/>
  <c r="F22" i="5"/>
  <c r="I22" i="5" s="1"/>
  <c r="F23" i="5"/>
  <c r="I23" i="5" s="1"/>
  <c r="F24" i="5"/>
  <c r="I24" i="5" s="1"/>
  <c r="F25" i="5"/>
  <c r="I25" i="5" s="1"/>
  <c r="F26" i="5"/>
  <c r="I26" i="5" s="1"/>
  <c r="F27" i="5"/>
  <c r="I27" i="5" s="1"/>
  <c r="F21" i="5"/>
  <c r="I21" i="5" s="1"/>
  <c r="F13" i="5"/>
  <c r="I13" i="5" s="1"/>
  <c r="F14" i="5"/>
  <c r="I14" i="5" s="1"/>
  <c r="F15" i="5"/>
  <c r="I15" i="5" s="1"/>
  <c r="F16" i="5"/>
  <c r="I16" i="5" s="1"/>
  <c r="F17" i="5"/>
  <c r="I17" i="5" s="1"/>
  <c r="F18" i="5"/>
  <c r="I18" i="5" s="1"/>
  <c r="F19" i="5"/>
  <c r="I19" i="5" s="1"/>
  <c r="F12" i="5"/>
  <c r="I12" i="5" s="1"/>
  <c r="F22" i="10"/>
  <c r="I22" i="10" s="1"/>
  <c r="F19" i="10"/>
  <c r="I19" i="10" s="1"/>
  <c r="F16" i="10"/>
  <c r="I16" i="10" s="1"/>
  <c r="F14" i="10"/>
  <c r="I14" i="10" s="1"/>
  <c r="H11" i="10"/>
  <c r="H33" i="10" s="1"/>
  <c r="G11" i="10"/>
  <c r="G33" i="10" s="1"/>
  <c r="E11" i="10"/>
  <c r="E33" i="10" s="1"/>
  <c r="D11" i="10"/>
  <c r="D33" i="10" s="1"/>
  <c r="F11" i="10" l="1"/>
  <c r="F33" i="10" s="1"/>
  <c r="I11" i="5"/>
  <c r="I11" i="10"/>
  <c r="I33" i="10" s="1"/>
  <c r="D33" i="7"/>
  <c r="F11" i="7"/>
  <c r="C28" i="9"/>
  <c r="B28" i="9"/>
  <c r="C16" i="9"/>
  <c r="B16" i="9"/>
  <c r="D26" i="8"/>
  <c r="C26" i="8"/>
  <c r="E24" i="8"/>
  <c r="E23" i="8"/>
  <c r="E22" i="8"/>
  <c r="E21" i="8"/>
  <c r="E20" i="8"/>
  <c r="E19" i="8"/>
  <c r="E18" i="8"/>
  <c r="D16" i="8"/>
  <c r="C16" i="8"/>
  <c r="E15" i="8"/>
  <c r="E14" i="8"/>
  <c r="E13" i="8"/>
  <c r="E12" i="8"/>
  <c r="E11" i="8"/>
  <c r="E10" i="8"/>
  <c r="E9" i="8"/>
  <c r="C30" i="9" l="1"/>
  <c r="B30" i="9"/>
  <c r="C28" i="8"/>
  <c r="D28" i="8"/>
  <c r="E16" i="8"/>
  <c r="E26" i="8"/>
  <c r="I11" i="7"/>
  <c r="D11" i="5"/>
  <c r="F29" i="4"/>
  <c r="I29" i="4" s="1"/>
  <c r="F28" i="4"/>
  <c r="I28" i="4" s="1"/>
  <c r="F27" i="4"/>
  <c r="I27" i="4" s="1"/>
  <c r="F26" i="4"/>
  <c r="I26" i="4" s="1"/>
  <c r="F25" i="4"/>
  <c r="I25" i="4" s="1"/>
  <c r="F24" i="4"/>
  <c r="I24" i="4" s="1"/>
  <c r="F23" i="4"/>
  <c r="I23" i="4" s="1"/>
  <c r="F21" i="4"/>
  <c r="I21" i="4" s="1"/>
  <c r="F20" i="4"/>
  <c r="I20" i="4" s="1"/>
  <c r="F19" i="4"/>
  <c r="I19" i="4" s="1"/>
  <c r="F17" i="4"/>
  <c r="I17" i="4" s="1"/>
  <c r="F16" i="4"/>
  <c r="I16" i="4" s="1"/>
  <c r="F15" i="4"/>
  <c r="I15" i="4" s="1"/>
  <c r="F14" i="4"/>
  <c r="I14" i="4" s="1"/>
  <c r="F13" i="4"/>
  <c r="I13" i="4" s="1"/>
  <c r="F12" i="4"/>
  <c r="I12" i="4" s="1"/>
  <c r="F11" i="4"/>
  <c r="I11" i="4" s="1"/>
  <c r="D10" i="4"/>
  <c r="H10" i="3"/>
  <c r="G10" i="3"/>
  <c r="F33" i="3"/>
  <c r="I33" i="3" s="1"/>
  <c r="F32" i="3"/>
  <c r="I32" i="3" s="1"/>
  <c r="F31" i="3"/>
  <c r="I31" i="3" s="1"/>
  <c r="F29" i="3"/>
  <c r="I29" i="3" s="1"/>
  <c r="F28" i="3"/>
  <c r="I28" i="3" s="1"/>
  <c r="F27" i="3"/>
  <c r="I27" i="3" s="1"/>
  <c r="F26" i="3"/>
  <c r="I26" i="3" s="1"/>
  <c r="F25" i="3"/>
  <c r="I25" i="3" s="1"/>
  <c r="F24" i="3"/>
  <c r="I24" i="3" s="1"/>
  <c r="F23" i="3"/>
  <c r="I23" i="3" s="1"/>
  <c r="F22" i="3"/>
  <c r="I22" i="3" s="1"/>
  <c r="F21" i="3"/>
  <c r="I21" i="3" s="1"/>
  <c r="F19" i="3"/>
  <c r="I19" i="3" s="1"/>
  <c r="F18" i="3"/>
  <c r="I18" i="3" s="1"/>
  <c r="F17" i="3"/>
  <c r="I17" i="3" s="1"/>
  <c r="F16" i="3"/>
  <c r="I16" i="3" s="1"/>
  <c r="F15" i="3"/>
  <c r="I15" i="3" s="1"/>
  <c r="F14" i="3"/>
  <c r="I14" i="3" s="1"/>
  <c r="F13" i="3"/>
  <c r="I13" i="3" s="1"/>
  <c r="F12" i="3"/>
  <c r="I12" i="3" s="1"/>
  <c r="F11" i="3"/>
  <c r="I11" i="3" s="1"/>
  <c r="E10" i="3"/>
  <c r="D10" i="3"/>
  <c r="H10" i="2"/>
  <c r="G28" i="2"/>
  <c r="G18" i="2"/>
  <c r="G10" i="2"/>
  <c r="F37" i="2"/>
  <c r="I37" i="2" s="1"/>
  <c r="F36" i="2"/>
  <c r="I36" i="2" s="1"/>
  <c r="F35" i="2"/>
  <c r="I35" i="2" s="1"/>
  <c r="F34" i="2"/>
  <c r="I34" i="2" s="1"/>
  <c r="F33" i="2"/>
  <c r="I33" i="2" s="1"/>
  <c r="F32" i="2"/>
  <c r="I32" i="2" s="1"/>
  <c r="F31" i="2"/>
  <c r="I31" i="2" s="1"/>
  <c r="F30" i="2"/>
  <c r="I30" i="2" s="1"/>
  <c r="F29" i="2"/>
  <c r="I29" i="2" s="1"/>
  <c r="F27" i="2"/>
  <c r="I27" i="2" s="1"/>
  <c r="F26" i="2"/>
  <c r="I26" i="2" s="1"/>
  <c r="F25" i="2"/>
  <c r="I25" i="2" s="1"/>
  <c r="F24" i="2"/>
  <c r="I24" i="2" s="1"/>
  <c r="F23" i="2"/>
  <c r="I23" i="2" s="1"/>
  <c r="F22" i="2"/>
  <c r="I22" i="2" s="1"/>
  <c r="F21" i="2"/>
  <c r="I21" i="2" s="1"/>
  <c r="F20" i="2"/>
  <c r="I20" i="2" s="1"/>
  <c r="F19" i="2"/>
  <c r="I19" i="2" s="1"/>
  <c r="F17" i="2"/>
  <c r="I17" i="2" s="1"/>
  <c r="F16" i="2"/>
  <c r="I16" i="2" s="1"/>
  <c r="F15" i="2"/>
  <c r="I15" i="2" s="1"/>
  <c r="F14" i="2"/>
  <c r="I14" i="2" s="1"/>
  <c r="F13" i="2"/>
  <c r="I13" i="2" s="1"/>
  <c r="F12" i="2"/>
  <c r="I12" i="2" s="1"/>
  <c r="F11" i="2"/>
  <c r="I11" i="2" s="1"/>
  <c r="E10" i="2"/>
  <c r="D10" i="2"/>
  <c r="E20" i="1"/>
  <c r="G20" i="1"/>
  <c r="H20" i="1"/>
  <c r="D20" i="1"/>
  <c r="F16" i="1"/>
  <c r="I16" i="1" s="1"/>
  <c r="F15" i="1"/>
  <c r="I15" i="1" s="1"/>
  <c r="F14" i="1"/>
  <c r="I14" i="1" s="1"/>
  <c r="F13" i="1"/>
  <c r="I13" i="1" s="1"/>
  <c r="F12" i="1"/>
  <c r="E33" i="7"/>
  <c r="G33" i="7"/>
  <c r="H33" i="7"/>
  <c r="F12" i="7"/>
  <c r="F13" i="7"/>
  <c r="I13" i="7" s="1"/>
  <c r="F14" i="7"/>
  <c r="I14" i="7" s="1"/>
  <c r="F15" i="7"/>
  <c r="I15" i="7" s="1"/>
  <c r="F16" i="7"/>
  <c r="I16" i="7" s="1"/>
  <c r="F17" i="7"/>
  <c r="I17" i="7" s="1"/>
  <c r="F18" i="7"/>
  <c r="I18" i="7" s="1"/>
  <c r="F19" i="7"/>
  <c r="I19" i="7" s="1"/>
  <c r="F20" i="7"/>
  <c r="I20" i="7" s="1"/>
  <c r="E38" i="5"/>
  <c r="F38" i="5"/>
  <c r="G38" i="5"/>
  <c r="H38" i="5"/>
  <c r="I38" i="5"/>
  <c r="D38" i="5"/>
  <c r="E28" i="5"/>
  <c r="F28" i="5"/>
  <c r="G28" i="5"/>
  <c r="H28" i="5"/>
  <c r="I28" i="5"/>
  <c r="D28" i="5"/>
  <c r="E20" i="5"/>
  <c r="F20" i="5"/>
  <c r="G20" i="5"/>
  <c r="H20" i="5"/>
  <c r="I20" i="5"/>
  <c r="D20" i="5"/>
  <c r="E11" i="5"/>
  <c r="F11" i="5"/>
  <c r="G11" i="5"/>
  <c r="H11" i="5"/>
  <c r="E22" i="4"/>
  <c r="G22" i="4"/>
  <c r="H22" i="4"/>
  <c r="D22" i="4"/>
  <c r="E18" i="4"/>
  <c r="G18" i="4"/>
  <c r="H18" i="4"/>
  <c r="D18" i="4"/>
  <c r="E10" i="4"/>
  <c r="G10" i="4"/>
  <c r="G33" i="4" s="1"/>
  <c r="H10" i="4"/>
  <c r="H33" i="4" s="1"/>
  <c r="E30" i="3"/>
  <c r="G30" i="3"/>
  <c r="H30" i="3"/>
  <c r="D30" i="3"/>
  <c r="E20" i="3"/>
  <c r="G20" i="3"/>
  <c r="H20" i="3"/>
  <c r="D20" i="3"/>
  <c r="E28" i="2"/>
  <c r="H28" i="2"/>
  <c r="D28" i="2"/>
  <c r="E18" i="2"/>
  <c r="H18" i="2"/>
  <c r="D18" i="2"/>
  <c r="E38" i="2" l="1"/>
  <c r="F18" i="2"/>
  <c r="I18" i="2" s="1"/>
  <c r="I43" i="5"/>
  <c r="E28" i="8"/>
  <c r="F28" i="2"/>
  <c r="I28" i="2" s="1"/>
  <c r="D35" i="3"/>
  <c r="F10" i="2"/>
  <c r="I10" i="2" s="1"/>
  <c r="E33" i="4"/>
  <c r="F18" i="4"/>
  <c r="I18" i="4" s="1"/>
  <c r="G38" i="2"/>
  <c r="H35" i="3"/>
  <c r="F30" i="3"/>
  <c r="I30" i="3" s="1"/>
  <c r="H43" i="5"/>
  <c r="D43" i="5"/>
  <c r="E35" i="3"/>
  <c r="G43" i="5"/>
  <c r="F20" i="1"/>
  <c r="I12" i="1"/>
  <c r="I20" i="1" s="1"/>
  <c r="F22" i="4"/>
  <c r="I22" i="4" s="1"/>
  <c r="E43" i="5"/>
  <c r="F20" i="3"/>
  <c r="I20" i="3" s="1"/>
  <c r="D33" i="4"/>
  <c r="F33" i="7"/>
  <c r="G35" i="3"/>
  <c r="F43" i="5"/>
  <c r="F10" i="3"/>
  <c r="F10" i="4"/>
  <c r="H38" i="2"/>
  <c r="D38" i="2"/>
  <c r="D34" i="4" s="1"/>
  <c r="I12" i="7"/>
  <c r="I33" i="7" s="1"/>
  <c r="F38" i="2" l="1"/>
  <c r="I38" i="2"/>
  <c r="E34" i="4"/>
  <c r="G34" i="4"/>
  <c r="F33" i="4"/>
  <c r="H34" i="4"/>
  <c r="I10" i="4"/>
  <c r="I33" i="4" s="1"/>
  <c r="I10" i="3"/>
  <c r="I35" i="3" s="1"/>
  <c r="I34" i="4" s="1"/>
  <c r="F35" i="3"/>
  <c r="F34" i="4" l="1"/>
</calcChain>
</file>

<file path=xl/sharedStrings.xml><?xml version="1.0" encoding="utf-8"?>
<sst xmlns="http://schemas.openxmlformats.org/spreadsheetml/2006/main" count="378" uniqueCount="194">
  <si>
    <t>Estado Analítico del Ejercicio del Presupuesto de Egresos</t>
  </si>
  <si>
    <t>Clasificación Económica (por Tipo de Gasto)</t>
  </si>
  <si>
    <t>Concepto</t>
  </si>
  <si>
    <t xml:space="preserve">Egresos </t>
  </si>
  <si>
    <t>Subejercicio</t>
  </si>
  <si>
    <t>Aprobado</t>
  </si>
  <si>
    <t>Ampliaciones/ (Reducciones)</t>
  </si>
  <si>
    <t>Modificado</t>
  </si>
  <si>
    <t>Devengado</t>
  </si>
  <si>
    <t>Pagado</t>
  </si>
  <si>
    <t>3 = (1 + 2 )</t>
  </si>
  <si>
    <t>6 = ( 3 - 4 )</t>
  </si>
  <si>
    <t>Gasto Corriente</t>
  </si>
  <si>
    <t>Gasto de Capital</t>
  </si>
  <si>
    <t>Amortización de la Deuda y Disminución de Pasivos</t>
  </si>
  <si>
    <t>Pensiones y Jubilaciones</t>
  </si>
  <si>
    <t>Participaciones</t>
  </si>
  <si>
    <t>Total del Gasto</t>
  </si>
  <si>
    <t>Clasificación por Objeto del Gasto (Capítulo y Concepto)</t>
  </si>
  <si>
    <t>Egresos</t>
  </si>
  <si>
    <t xml:space="preserve">   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</si>
  <si>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</si>
  <si>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</si>
  <si>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</si>
  <si>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</si>
  <si>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</si>
  <si>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</si>
  <si>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</si>
  <si>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</si>
  <si>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</si>
  <si>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</si>
  <si>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</si>
  <si>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</si>
  <si>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</si>
  <si>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</si>
  <si>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</si>
  <si>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</si>
  <si>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</si>
  <si>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</si>
  <si>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</si>
  <si>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</si>
  <si>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</si>
  <si>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</si>
  <si>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</si>
  <si>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</si>
  <si>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</si>
  <si>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</si>
  <si>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Otros Servicios Generales</t>
  </si>
  <si>
    <t>Total del Gasto hoja 1 de 3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</si>
  <si>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</si>
  <si>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</si>
  <si>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</si>
  <si>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</si>
  <si>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</si>
  <si>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</si>
  <si>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</si>
  <si>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</si>
  <si>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</si>
  <si>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</si>
  <si>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</si>
  <si>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</si>
  <si>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</si>
  <si>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</si>
  <si>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</si>
  <si>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</si>
  <si>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</si>
  <si>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</si>
  <si>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</si>
  <si>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Inversión Pública</t>
  </si>
  <si>
    <t>Obra Pública en Bienes de Dominio Público</t>
  </si>
  <si>
    <t>Obra Pública en Bienes Propios</t>
  </si>
  <si>
    <t>Proyectos Productivos y Acciones de Fomento</t>
  </si>
  <si>
    <t>Total del Gasto hoja 2 de 3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</si>
  <si>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</si>
  <si>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</si>
  <si>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</si>
  <si>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</si>
  <si>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</si>
  <si>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</si>
  <si>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</si>
  <si>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</si>
  <si>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</si>
  <si>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Aportaciones</t>
  </si>
  <si>
    <t>Convenios</t>
  </si>
  <si>
    <t>Deuda Pública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</si>
  <si>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</si>
  <si>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</si>
  <si>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</si>
  <si>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</si>
  <si>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</si>
  <si>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</si>
  <si>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</si>
  <si>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Total del Gasto hoja 3 de 3</t>
  </si>
  <si>
    <t>Total del Gasto Clasificación por Objeto del Gasto</t>
  </si>
  <si>
    <t>Clasificación Funcional (Finalidad y Función)</t>
  </si>
  <si>
    <t>Gobierno</t>
  </si>
  <si>
    <t>Legislación</t>
  </si>
  <si>
    <t>Justicia</t>
  </si>
  <si>
    <t>Coordinación de la Política de Gobierno</t>
  </si>
  <si>
    <t>Relaciones Exteriores</t>
  </si>
  <si>
    <t>Asuntos Financieros y Hacendarios</t>
  </si>
  <si>
    <t>Seguridad Nacional</t>
  </si>
  <si>
    <t>Asuntos de Orden Público y de Seguridad Interior</t>
  </si>
  <si>
    <t>Desarrollo Social</t>
  </si>
  <si>
    <t>Protección Ambiental</t>
  </si>
  <si>
    <t>Vivienda y Servicios a la Comunidad</t>
  </si>
  <si>
    <t>Salud</t>
  </si>
  <si>
    <t>Recreación, Cultura y Otras Manifestaciones Sociales</t>
  </si>
  <si>
    <t>Educación</t>
  </si>
  <si>
    <t>Protección Social</t>
  </si>
  <si>
    <t>Otros Asuntos Sociales</t>
  </si>
  <si>
    <t>Desarrollo Económico</t>
  </si>
  <si>
    <t>Asuntos Económicos, Comerciales y Laborales en General</t>
  </si>
  <si>
    <t>Agropecuaria, Silvicultura, Pesca y Caza</t>
  </si>
  <si>
    <t>Combustibles y Energía</t>
  </si>
  <si>
    <t>Minería, Manufacturas y Construcción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</si>
  <si>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</si>
  <si>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</si>
  <si>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</si>
  <si>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</si>
  <si>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</si>
  <si>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Otras no Clasificadas en Funciones Anteriores</t>
  </si>
  <si>
    <t>Transacciones de la Deuda Publica / Costo Financiero de la Deuda</t>
  </si>
  <si>
    <t>Transferencias, Participaciones y Aportaciones entre Diferentes Niveles y Ordenes de Gobierno</t>
  </si>
  <si>
    <t>Saneamiento del Sistema Financiero</t>
  </si>
  <si>
    <t>Adeudos de Ejercicios Fiscales Anteriores</t>
  </si>
  <si>
    <t>Clasificación por Fuente de Financiamiento</t>
  </si>
  <si>
    <t>Recursos Fiscales</t>
  </si>
  <si>
    <t xml:space="preserve">Total del Gasto </t>
  </si>
  <si>
    <t>Clasificación Administrativa</t>
  </si>
  <si>
    <t>Unidad Administrativa 1</t>
  </si>
  <si>
    <t>Unidad Administrativa 2</t>
  </si>
  <si>
    <t>Unidad Administrativa 3</t>
  </si>
  <si>
    <t>Unidad Administrativa 4</t>
  </si>
  <si>
    <t>Unidad Administrativa 5</t>
  </si>
  <si>
    <t>Unidad Administrativa 6</t>
  </si>
  <si>
    <t>Unidad Administrativa 7</t>
  </si>
  <si>
    <t>Unidad Administrativa 8</t>
  </si>
  <si>
    <t>Unidad Administrativa 9</t>
  </si>
  <si>
    <t>Unidad Administrativa 10</t>
  </si>
  <si>
    <t>Endeudamiento Neto</t>
  </si>
  <si>
    <t>Identificación de Crédito o Instrumento</t>
  </si>
  <si>
    <t>Contratación / Colocación</t>
  </si>
  <si>
    <t>Amortización</t>
  </si>
  <si>
    <t xml:space="preserve">Endeudamiento Neto </t>
  </si>
  <si>
    <t>A</t>
  </si>
  <si>
    <t>B</t>
  </si>
  <si>
    <t>C = A - B</t>
  </si>
  <si>
    <t>Créditos Bancarios</t>
  </si>
  <si>
    <t xml:space="preserve">Crédito No. </t>
  </si>
  <si>
    <t xml:space="preserve"> </t>
  </si>
  <si>
    <t>Total Créditos Bancarios</t>
  </si>
  <si>
    <t>Otros Instrumentos de Deuda</t>
  </si>
  <si>
    <t xml:space="preserve">Tipo de Instrumento </t>
  </si>
  <si>
    <t>Tipo de Instrumento</t>
  </si>
  <si>
    <t>Total Otros Instrumentos de Deuda</t>
  </si>
  <si>
    <t>TOTAL</t>
  </si>
  <si>
    <t>Intereses de la Deuda</t>
  </si>
  <si>
    <t>Total de Intereses de Créditos Bancarios</t>
  </si>
  <si>
    <t>Total de Intereses de Otros Instrumentos de Deuda</t>
  </si>
  <si>
    <t>Poder Ejecutivo</t>
  </si>
  <si>
    <t>Administración Pública Centralizada</t>
  </si>
  <si>
    <t>Administración Pública Descentralizada</t>
  </si>
  <si>
    <t>Poder Legislativo</t>
  </si>
  <si>
    <t>Poder Judicial</t>
  </si>
  <si>
    <t>Organos Autónomos</t>
  </si>
  <si>
    <t>Municipios</t>
  </si>
  <si>
    <t>Otros Recursos de Transferencias Federales Etiquetadas</t>
  </si>
  <si>
    <t>Financiamientos Internos</t>
  </si>
  <si>
    <t>Recursos Propios</t>
  </si>
  <si>
    <t>Otros recursos de Libre Disposición</t>
  </si>
  <si>
    <t>Financiamientos Externos</t>
  </si>
  <si>
    <t xml:space="preserve">Recursos Federales </t>
  </si>
  <si>
    <t xml:space="preserve">Recursos Estatales </t>
  </si>
  <si>
    <t>1. No Etiquetado</t>
  </si>
  <si>
    <t>2. Etiquetado</t>
  </si>
  <si>
    <t xml:space="preserve">  Servicios Personales</t>
  </si>
  <si>
    <t>Clasificación por Objeto del Gasto (Capítulo )</t>
  </si>
  <si>
    <t xml:space="preserve">I EAOG COG Capitulo </t>
  </si>
  <si>
    <t>Nombre del ente Público</t>
  </si>
  <si>
    <t xml:space="preserve"> Nombre del ente Público</t>
  </si>
  <si>
    <t>Nombre del Ente Público</t>
  </si>
  <si>
    <t>Entidades Paraestatales y Fideicomisos No Empresariales y No Financieros</t>
  </si>
  <si>
    <t>Instituciones Públicas de la Seguridad Social</t>
  </si>
  <si>
    <t>Entidades Paraestatales Empresariales No Financieras con Participación Estatal Mayoritaria</t>
  </si>
  <si>
    <t>Fideicomisos Empresariales No Financieros con Participación Estatal Mayoritaria</t>
  </si>
  <si>
    <t>Entidades Paraestatales Empresariales Financieras Monetarias con Participación Estatal Mayoritaria</t>
  </si>
  <si>
    <t>Entidades Paraestatales Empresariales Financieras No Monetarias con Participación Estatal Mayoritaria</t>
  </si>
  <si>
    <t>Fideicomisos Financieros Públicos con Participación Estatal Mayoritaria</t>
  </si>
  <si>
    <t>Clasificaciión Administrativa (Sector Paraestatal)</t>
  </si>
  <si>
    <t>EAAS/ 1</t>
  </si>
  <si>
    <t>Avance de Gestión Financiera  2023</t>
  </si>
  <si>
    <t>Del 01 de enero al  30 de junio de 2023</t>
  </si>
  <si>
    <t>Avance de Gestión Financiera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</si>
</sst>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General_)"/>
    <numFmt numFmtId="165" formatCode="#,##0.000000000000"/>
    <numFmt numFmtId="166" formatCode="_(* #,##0_);_(* \(#,##0\);_(* &quot;-&quot;??_);_(@_)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  <font>
      <b/>
      <sz val="10"/>
      <color theme="1"/>
      <name val="Arial"/>
      <family val="2"/>
    </font>
    <font>
      <sz val="8"/>
      <color theme="1"/>
      <name val="Gotham Book"/>
    </font>
    <font>
      <sz val="8"/>
      <color theme="0"/>
      <name val="Gotham Book"/>
    </font>
    <font>
      <sz val="8"/>
      <name val="Gotham Book"/>
    </font>
    <font>
      <b/>
      <sz val="8"/>
      <name val="Gotham Book"/>
    </font>
    <font>
      <b/>
      <sz val="8"/>
      <color theme="1"/>
      <name val="Gotham Book"/>
    </font>
    <font>
      <sz val="11"/>
      <color theme="1"/>
      <name val="Gotham Book"/>
    </font>
    <font>
      <sz val="11"/>
      <name val="Gotham Book"/>
    </font>
    <font>
      <sz val="11"/>
      <color theme="0"/>
      <name val="Gotham Book"/>
    </font>
    <font>
      <b/>
      <sz val="9"/>
      <color theme="1"/>
      <name val="Arial"/>
      <family val="2"/>
    </font>
    <font>
      <b/>
      <sz val="8"/>
      <name val="Montserrat"/>
    </font>
    <font>
      <b/>
      <sz val="9"/>
      <name val="Montserrat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sz val="8"/>
      <name val="Montserrat"/>
    </font>
    <font>
      <b/>
      <sz val="9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b/>
      <sz val="8"/>
      <color theme="1"/>
      <name val="Arial"/>
      <family val="2"/>
    </font>
    <font>
      <b/>
      <sz val="10"/>
      <name val="Montserrat"/>
    </font>
    <font>
      <b/>
      <sz val="8"/>
      <color theme="0"/>
      <name val="Montserrat"/>
    </font>
    <font>
      <sz val="7"/>
      <color theme="1"/>
      <name val="Gotham Book"/>
    </font>
    <font>
      <sz val="7"/>
      <name val="Montserrat"/>
    </font>
    <font>
      <b/>
      <sz val="7"/>
      <name val="Montserrat"/>
    </font>
    <font>
      <sz val="7"/>
      <name val="Calibri"/>
      <family val="2"/>
    </font>
    <font>
      <sz val="7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8F302E"/>
        <bgColor indexed="64"/>
      </patternFill>
    </fill>
  </fills>
  <borders count="5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/>
      <diagonal/>
    </border>
    <border>
      <left style="thin">
        <color indexed="64"/>
      </left>
      <right/>
      <top style="medium">
        <color theme="0"/>
      </top>
      <bottom/>
      <diagonal/>
    </border>
    <border>
      <left/>
      <right style="thin">
        <color indexed="64"/>
      </right>
      <top style="medium">
        <color theme="0"/>
      </top>
      <bottom/>
      <diagonal/>
    </border>
    <border>
      <left style="thin">
        <color indexed="64"/>
      </left>
      <right style="thin">
        <color indexed="64"/>
      </right>
      <top style="medium">
        <color theme="0"/>
      </top>
      <bottom/>
      <diagonal/>
    </border>
    <border>
      <left/>
      <right/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rgb="FF8F302E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rgb="FF8F302E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 tint="-0.499984740745262"/>
      </bottom>
      <diagonal/>
    </border>
    <border>
      <left style="thin">
        <color theme="0"/>
      </left>
      <right style="thin">
        <color rgb="FF8F302E"/>
      </right>
      <top style="thin">
        <color theme="0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164" fontId="5" fillId="0" borderId="0"/>
    <xf numFmtId="43" fontId="6" fillId="0" borderId="0" applyFont="0" applyFill="0" applyBorder="0" applyAlignment="0" applyProtection="0"/>
    <xf numFmtId="0" fontId="5" fillId="0" borderId="0"/>
    <xf numFmtId="0" fontId="1" fillId="0" borderId="0"/>
  </cellStyleXfs>
  <cellXfs count="219">
    <xf numFmtId="0" fontId="0" fillId="0" borderId="0" xfId="0"/>
    <xf numFmtId="0" fontId="0" fillId="2" borderId="0" xfId="0" applyFill="1"/>
    <xf numFmtId="0" fontId="4" fillId="0" borderId="0" xfId="0" applyFont="1"/>
    <xf numFmtId="0" fontId="2" fillId="2" borderId="0" xfId="0" applyFont="1" applyFill="1"/>
    <xf numFmtId="0" fontId="2" fillId="0" borderId="0" xfId="0" applyFont="1"/>
    <xf numFmtId="3" fontId="4" fillId="0" borderId="0" xfId="0" applyNumberFormat="1" applyFont="1"/>
    <xf numFmtId="3" fontId="0" fillId="0" borderId="0" xfId="0" applyNumberFormat="1"/>
    <xf numFmtId="3" fontId="0" fillId="2" borderId="0" xfId="0" applyNumberFormat="1" applyFill="1"/>
    <xf numFmtId="0" fontId="0" fillId="2" borderId="0" xfId="0" applyFill="1" applyAlignment="1">
      <alignment vertical="top"/>
    </xf>
    <xf numFmtId="0" fontId="0" fillId="0" borderId="0" xfId="0" applyAlignment="1">
      <alignment vertical="top"/>
    </xf>
    <xf numFmtId="0" fontId="2" fillId="2" borderId="0" xfId="0" applyFont="1" applyFill="1" applyAlignment="1">
      <alignment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left"/>
    </xf>
    <xf numFmtId="0" fontId="4" fillId="2" borderId="0" xfId="0" applyFont="1" applyFill="1"/>
    <xf numFmtId="4" fontId="4" fillId="2" borderId="0" xfId="0" applyNumberFormat="1" applyFont="1" applyFill="1"/>
    <xf numFmtId="0" fontId="7" fillId="0" borderId="0" xfId="0" applyFont="1"/>
    <xf numFmtId="4" fontId="8" fillId="0" borderId="0" xfId="0" applyNumberFormat="1" applyFont="1"/>
    <xf numFmtId="0" fontId="8" fillId="0" borderId="0" xfId="0" applyFont="1"/>
    <xf numFmtId="2" fontId="8" fillId="0" borderId="0" xfId="0" applyNumberFormat="1" applyFont="1"/>
    <xf numFmtId="0" fontId="9" fillId="3" borderId="0" xfId="0" applyFont="1" applyFill="1"/>
    <xf numFmtId="0" fontId="9" fillId="0" borderId="0" xfId="0" applyFont="1" applyAlignment="1">
      <alignment horizontal="left"/>
    </xf>
    <xf numFmtId="0" fontId="0" fillId="0" borderId="0" xfId="0" applyAlignment="1">
      <alignment horizontal="left" indent="1"/>
    </xf>
    <xf numFmtId="0" fontId="10" fillId="2" borderId="19" xfId="0" applyFont="1" applyFill="1" applyBorder="1"/>
    <xf numFmtId="0" fontId="11" fillId="2" borderId="19" xfId="0" applyFont="1" applyFill="1" applyBorder="1"/>
    <xf numFmtId="0" fontId="12" fillId="0" borderId="0" xfId="0" applyFont="1"/>
    <xf numFmtId="0" fontId="10" fillId="2" borderId="5" xfId="0" applyFont="1" applyFill="1" applyBorder="1" applyAlignment="1">
      <alignment horizontal="justify" vertical="center" wrapText="1"/>
    </xf>
    <xf numFmtId="0" fontId="14" fillId="2" borderId="6" xfId="0" applyFont="1" applyFill="1" applyBorder="1" applyAlignment="1">
      <alignment horizontal="center" vertical="center" wrapText="1"/>
    </xf>
    <xf numFmtId="3" fontId="14" fillId="2" borderId="7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justify" vertical="top" wrapText="1"/>
    </xf>
    <xf numFmtId="0" fontId="10" fillId="2" borderId="6" xfId="0" applyFont="1" applyFill="1" applyBorder="1" applyAlignment="1">
      <alignment horizontal="justify" vertical="top" wrapText="1"/>
    </xf>
    <xf numFmtId="3" fontId="10" fillId="2" borderId="7" xfId="0" applyNumberFormat="1" applyFont="1" applyFill="1" applyBorder="1" applyAlignment="1">
      <alignment horizontal="right" vertical="top" wrapText="1"/>
    </xf>
    <xf numFmtId="0" fontId="14" fillId="2" borderId="12" xfId="0" applyFont="1" applyFill="1" applyBorder="1" applyAlignment="1">
      <alignment horizontal="justify" vertical="top" wrapText="1"/>
    </xf>
    <xf numFmtId="0" fontId="13" fillId="0" borderId="0" xfId="0" applyFont="1" applyAlignment="1">
      <alignment vertical="center"/>
    </xf>
    <xf numFmtId="0" fontId="13" fillId="0" borderId="0" xfId="0" applyFont="1"/>
    <xf numFmtId="0" fontId="10" fillId="0" borderId="0" xfId="0" applyFont="1"/>
    <xf numFmtId="0" fontId="10" fillId="2" borderId="4" xfId="0" applyFont="1" applyFill="1" applyBorder="1"/>
    <xf numFmtId="0" fontId="11" fillId="2" borderId="4" xfId="0" applyFont="1" applyFill="1" applyBorder="1"/>
    <xf numFmtId="165" fontId="10" fillId="0" borderId="0" xfId="0" applyNumberFormat="1" applyFont="1"/>
    <xf numFmtId="3" fontId="10" fillId="0" borderId="0" xfId="0" applyNumberFormat="1" applyFont="1"/>
    <xf numFmtId="0" fontId="15" fillId="0" borderId="0" xfId="0" applyFont="1"/>
    <xf numFmtId="0" fontId="16" fillId="0" borderId="0" xfId="0" applyFont="1"/>
    <xf numFmtId="4" fontId="17" fillId="0" borderId="0" xfId="0" applyNumberFormat="1" applyFont="1"/>
    <xf numFmtId="0" fontId="17" fillId="0" borderId="0" xfId="0" applyFont="1"/>
    <xf numFmtId="3" fontId="15" fillId="0" borderId="0" xfId="0" applyNumberFormat="1" applyFont="1"/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justify" vertical="center" wrapText="1"/>
    </xf>
    <xf numFmtId="0" fontId="10" fillId="2" borderId="7" xfId="0" applyFont="1" applyFill="1" applyBorder="1" applyAlignment="1">
      <alignment horizontal="justify" vertical="center" wrapText="1"/>
    </xf>
    <xf numFmtId="0" fontId="10" fillId="2" borderId="2" xfId="0" applyFont="1" applyFill="1" applyBorder="1" applyAlignment="1">
      <alignment horizontal="justify" vertical="center" wrapText="1"/>
    </xf>
    <xf numFmtId="0" fontId="10" fillId="2" borderId="3" xfId="0" applyFont="1" applyFill="1" applyBorder="1" applyAlignment="1">
      <alignment horizontal="justify" vertical="center" wrapText="1"/>
    </xf>
    <xf numFmtId="0" fontId="10" fillId="2" borderId="4" xfId="0" applyFont="1" applyFill="1" applyBorder="1" applyAlignment="1">
      <alignment horizontal="justify" vertical="center" wrapText="1"/>
    </xf>
    <xf numFmtId="0" fontId="10" fillId="0" borderId="6" xfId="0" applyFont="1" applyBorder="1"/>
    <xf numFmtId="0" fontId="10" fillId="0" borderId="7" xfId="0" applyFont="1" applyBorder="1"/>
    <xf numFmtId="0" fontId="14" fillId="2" borderId="5" xfId="0" applyFont="1" applyFill="1" applyBorder="1" applyAlignment="1">
      <alignment horizontal="justify" vertical="center" wrapText="1"/>
    </xf>
    <xf numFmtId="0" fontId="14" fillId="2" borderId="8" xfId="0" applyFont="1" applyFill="1" applyBorder="1" applyAlignment="1">
      <alignment horizontal="justify" vertical="center" wrapText="1"/>
    </xf>
    <xf numFmtId="0" fontId="18" fillId="0" borderId="0" xfId="0" applyFont="1" applyAlignment="1">
      <alignment horizontal="justify" vertical="center"/>
    </xf>
    <xf numFmtId="0" fontId="21" fillId="4" borderId="1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justify" vertical="top" wrapText="1"/>
    </xf>
    <xf numFmtId="0" fontId="22" fillId="2" borderId="6" xfId="0" applyFont="1" applyFill="1" applyBorder="1" applyAlignment="1">
      <alignment horizontal="justify" vertical="top" wrapText="1"/>
    </xf>
    <xf numFmtId="3" fontId="22" fillId="2" borderId="7" xfId="0" applyNumberFormat="1" applyFont="1" applyFill="1" applyBorder="1" applyAlignment="1">
      <alignment horizontal="right" vertical="top" wrapText="1"/>
    </xf>
    <xf numFmtId="0" fontId="18" fillId="2" borderId="12" xfId="0" applyFont="1" applyFill="1" applyBorder="1" applyAlignment="1">
      <alignment horizontal="justify" vertical="top" wrapText="1"/>
    </xf>
    <xf numFmtId="0" fontId="23" fillId="0" borderId="0" xfId="0" applyFont="1"/>
    <xf numFmtId="0" fontId="24" fillId="2" borderId="6" xfId="0" applyFont="1" applyFill="1" applyBorder="1" applyAlignment="1">
      <alignment horizontal="justify" vertical="top" wrapText="1"/>
    </xf>
    <xf numFmtId="3" fontId="24" fillId="2" borderId="7" xfId="0" applyNumberFormat="1" applyFont="1" applyFill="1" applyBorder="1" applyAlignment="1">
      <alignment horizontal="right" vertical="top" wrapText="1"/>
    </xf>
    <xf numFmtId="0" fontId="25" fillId="2" borderId="6" xfId="0" applyFont="1" applyFill="1" applyBorder="1" applyAlignment="1">
      <alignment horizontal="left" vertical="top" wrapText="1" indent="5"/>
    </xf>
    <xf numFmtId="3" fontId="25" fillId="2" borderId="7" xfId="0" applyNumberFormat="1" applyFont="1" applyFill="1" applyBorder="1" applyAlignment="1">
      <alignment horizontal="right" vertical="top" wrapText="1"/>
    </xf>
    <xf numFmtId="0" fontId="26" fillId="2" borderId="6" xfId="0" applyFont="1" applyFill="1" applyBorder="1" applyAlignment="1">
      <alignment horizontal="justify" vertical="top" wrapText="1"/>
    </xf>
    <xf numFmtId="3" fontId="26" fillId="2" borderId="7" xfId="0" applyNumberFormat="1" applyFont="1" applyFill="1" applyBorder="1" applyAlignment="1">
      <alignment horizontal="right" vertical="top" wrapText="1"/>
    </xf>
    <xf numFmtId="0" fontId="24" fillId="2" borderId="13" xfId="0" applyFont="1" applyFill="1" applyBorder="1" applyAlignment="1">
      <alignment horizontal="left" vertical="top" wrapText="1"/>
    </xf>
    <xf numFmtId="3" fontId="24" fillId="2" borderId="14" xfId="0" applyNumberFormat="1" applyFont="1" applyFill="1" applyBorder="1" applyAlignment="1">
      <alignment horizontal="right" vertical="top" wrapText="1"/>
    </xf>
    <xf numFmtId="0" fontId="24" fillId="2" borderId="6" xfId="0" applyFont="1" applyFill="1" applyBorder="1" applyAlignment="1">
      <alignment horizontal="justify" vertical="center" wrapText="1"/>
    </xf>
    <xf numFmtId="3" fontId="26" fillId="2" borderId="7" xfId="0" applyNumberFormat="1" applyFont="1" applyFill="1" applyBorder="1" applyAlignment="1">
      <alignment horizontal="right" vertical="center" wrapText="1"/>
    </xf>
    <xf numFmtId="0" fontId="26" fillId="0" borderId="0" xfId="0" applyFont="1"/>
    <xf numFmtId="0" fontId="24" fillId="2" borderId="0" xfId="0" applyFont="1" applyFill="1" applyAlignment="1">
      <alignment horizontal="justify" vertical="center" wrapText="1"/>
    </xf>
    <xf numFmtId="0" fontId="24" fillId="2" borderId="9" xfId="0" applyFont="1" applyFill="1" applyBorder="1" applyAlignment="1">
      <alignment horizontal="justify" vertical="center" wrapText="1"/>
    </xf>
    <xf numFmtId="3" fontId="26" fillId="2" borderId="10" xfId="0" applyNumberFormat="1" applyFont="1" applyFill="1" applyBorder="1" applyAlignment="1">
      <alignment horizontal="justify" vertical="center" wrapText="1"/>
    </xf>
    <xf numFmtId="3" fontId="24" fillId="2" borderId="10" xfId="0" applyNumberFormat="1" applyFont="1" applyFill="1" applyBorder="1" applyAlignment="1">
      <alignment horizontal="right" vertical="center" wrapText="1"/>
    </xf>
    <xf numFmtId="3" fontId="24" fillId="2" borderId="11" xfId="0" applyNumberFormat="1" applyFont="1" applyFill="1" applyBorder="1" applyAlignment="1">
      <alignment horizontal="right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vertical="center" wrapText="1"/>
    </xf>
    <xf numFmtId="3" fontId="24" fillId="2" borderId="7" xfId="0" applyNumberFormat="1" applyFont="1" applyFill="1" applyBorder="1" applyAlignment="1">
      <alignment horizontal="right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4" fillId="2" borderId="12" xfId="0" applyFont="1" applyFill="1" applyBorder="1" applyAlignment="1">
      <alignment horizontal="justify" vertical="center" wrapText="1"/>
    </xf>
    <xf numFmtId="0" fontId="24" fillId="2" borderId="13" xfId="0" applyFont="1" applyFill="1" applyBorder="1" applyAlignment="1">
      <alignment horizontal="justify" vertical="center" wrapText="1"/>
    </xf>
    <xf numFmtId="3" fontId="24" fillId="2" borderId="14" xfId="0" applyNumberFormat="1" applyFont="1" applyFill="1" applyBorder="1" applyAlignment="1">
      <alignment vertical="center" wrapText="1"/>
    </xf>
    <xf numFmtId="0" fontId="19" fillId="2" borderId="0" xfId="0" applyFont="1" applyFill="1" applyAlignment="1">
      <alignment horizontal="center"/>
    </xf>
    <xf numFmtId="0" fontId="23" fillId="2" borderId="0" xfId="0" applyFont="1" applyFill="1"/>
    <xf numFmtId="3" fontId="24" fillId="2" borderId="16" xfId="0" applyNumberFormat="1" applyFont="1" applyFill="1" applyBorder="1" applyAlignment="1">
      <alignment horizontal="right" vertical="center" wrapText="1"/>
    </xf>
    <xf numFmtId="0" fontId="26" fillId="2" borderId="5" xfId="0" applyFont="1" applyFill="1" applyBorder="1" applyAlignment="1">
      <alignment horizontal="left" vertical="top"/>
    </xf>
    <xf numFmtId="0" fontId="26" fillId="2" borderId="6" xfId="0" applyFont="1" applyFill="1" applyBorder="1" applyAlignment="1">
      <alignment horizontal="justify" vertical="top"/>
    </xf>
    <xf numFmtId="3" fontId="26" fillId="2" borderId="7" xfId="0" applyNumberFormat="1" applyFont="1" applyFill="1" applyBorder="1" applyAlignment="1">
      <alignment horizontal="right" vertical="center"/>
    </xf>
    <xf numFmtId="3" fontId="24" fillId="2" borderId="7" xfId="0" applyNumberFormat="1" applyFont="1" applyFill="1" applyBorder="1" applyAlignment="1">
      <alignment horizontal="right" vertical="center"/>
    </xf>
    <xf numFmtId="0" fontId="24" fillId="2" borderId="12" xfId="0" applyFont="1" applyFill="1" applyBorder="1" applyAlignment="1">
      <alignment horizontal="left" vertical="top"/>
    </xf>
    <xf numFmtId="0" fontId="24" fillId="2" borderId="13" xfId="0" applyFont="1" applyFill="1" applyBorder="1" applyAlignment="1">
      <alignment vertical="center"/>
    </xf>
    <xf numFmtId="3" fontId="24" fillId="2" borderId="14" xfId="0" applyNumberFormat="1" applyFont="1" applyFill="1" applyBorder="1" applyAlignment="1">
      <alignment horizontal="right" vertical="center"/>
    </xf>
    <xf numFmtId="0" fontId="24" fillId="2" borderId="5" xfId="0" applyFont="1" applyFill="1" applyBorder="1" applyAlignment="1">
      <alignment vertical="center" wrapText="1"/>
    </xf>
    <xf numFmtId="0" fontId="24" fillId="2" borderId="6" xfId="0" applyFont="1" applyFill="1" applyBorder="1" applyAlignment="1">
      <alignment vertical="center" wrapText="1"/>
    </xf>
    <xf numFmtId="166" fontId="24" fillId="2" borderId="7" xfId="0" applyNumberFormat="1" applyFont="1" applyFill="1" applyBorder="1" applyAlignment="1">
      <alignment horizontal="right" vertical="center" wrapText="1"/>
    </xf>
    <xf numFmtId="0" fontId="19" fillId="0" borderId="0" xfId="0" applyFont="1" applyAlignment="1">
      <alignment horizontal="center"/>
    </xf>
    <xf numFmtId="0" fontId="21" fillId="4" borderId="15" xfId="3" applyFont="1" applyFill="1" applyBorder="1" applyAlignment="1">
      <alignment horizontal="center"/>
    </xf>
    <xf numFmtId="0" fontId="26" fillId="2" borderId="17" xfId="0" applyFont="1" applyFill="1" applyBorder="1"/>
    <xf numFmtId="0" fontId="26" fillId="2" borderId="18" xfId="0" applyFont="1" applyFill="1" applyBorder="1"/>
    <xf numFmtId="3" fontId="26" fillId="2" borderId="17" xfId="0" applyNumberFormat="1" applyFont="1" applyFill="1" applyBorder="1"/>
    <xf numFmtId="3" fontId="26" fillId="2" borderId="19" xfId="0" applyNumberFormat="1" applyFont="1" applyFill="1" applyBorder="1"/>
    <xf numFmtId="0" fontId="26" fillId="2" borderId="5" xfId="0" applyFont="1" applyFill="1" applyBorder="1"/>
    <xf numFmtId="0" fontId="26" fillId="2" borderId="6" xfId="0" applyFont="1" applyFill="1" applyBorder="1"/>
    <xf numFmtId="3" fontId="26" fillId="2" borderId="5" xfId="0" applyNumberFormat="1" applyFont="1" applyFill="1" applyBorder="1"/>
    <xf numFmtId="3" fontId="26" fillId="2" borderId="7" xfId="0" applyNumberFormat="1" applyFont="1" applyFill="1" applyBorder="1"/>
    <xf numFmtId="3" fontId="24" fillId="2" borderId="5" xfId="0" applyNumberFormat="1" applyFont="1" applyFill="1" applyBorder="1"/>
    <xf numFmtId="3" fontId="24" fillId="2" borderId="7" xfId="0" applyNumberFormat="1" applyFont="1" applyFill="1" applyBorder="1"/>
    <xf numFmtId="0" fontId="26" fillId="2" borderId="2" xfId="0" applyFont="1" applyFill="1" applyBorder="1"/>
    <xf numFmtId="0" fontId="26" fillId="2" borderId="3" xfId="0" applyFont="1" applyFill="1" applyBorder="1"/>
    <xf numFmtId="3" fontId="26" fillId="2" borderId="2" xfId="0" applyNumberFormat="1" applyFont="1" applyFill="1" applyBorder="1"/>
    <xf numFmtId="3" fontId="26" fillId="2" borderId="4" xfId="0" applyNumberFormat="1" applyFont="1" applyFill="1" applyBorder="1"/>
    <xf numFmtId="3" fontId="26" fillId="2" borderId="5" xfId="0" applyNumberFormat="1" applyFont="1" applyFill="1" applyBorder="1" applyAlignment="1">
      <alignment horizontal="right"/>
    </xf>
    <xf numFmtId="3" fontId="26" fillId="2" borderId="7" xfId="0" applyNumberFormat="1" applyFont="1" applyFill="1" applyBorder="1" applyAlignment="1">
      <alignment horizontal="right"/>
    </xf>
    <xf numFmtId="3" fontId="24" fillId="2" borderId="8" xfId="0" applyNumberFormat="1" applyFont="1" applyFill="1" applyBorder="1"/>
    <xf numFmtId="3" fontId="24" fillId="2" borderId="10" xfId="0" applyNumberFormat="1" applyFont="1" applyFill="1" applyBorder="1"/>
    <xf numFmtId="0" fontId="21" fillId="4" borderId="15" xfId="0" applyFont="1" applyFill="1" applyBorder="1" applyAlignment="1">
      <alignment horizontal="center"/>
    </xf>
    <xf numFmtId="0" fontId="26" fillId="2" borderId="7" xfId="0" applyFont="1" applyFill="1" applyBorder="1"/>
    <xf numFmtId="0" fontId="24" fillId="2" borderId="7" xfId="0" applyFont="1" applyFill="1" applyBorder="1" applyAlignment="1">
      <alignment horizontal="center"/>
    </xf>
    <xf numFmtId="0" fontId="26" fillId="2" borderId="10" xfId="0" applyFont="1" applyFill="1" applyBorder="1"/>
    <xf numFmtId="0" fontId="24" fillId="2" borderId="10" xfId="0" applyFont="1" applyFill="1" applyBorder="1" applyAlignment="1">
      <alignment horizontal="center"/>
    </xf>
    <xf numFmtId="3" fontId="24" fillId="2" borderId="10" xfId="0" applyNumberFormat="1" applyFont="1" applyFill="1" applyBorder="1" applyAlignment="1">
      <alignment horizontal="right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26" fillId="2" borderId="0" xfId="0" applyFont="1" applyFill="1" applyAlignment="1">
      <alignment horizontal="right"/>
    </xf>
    <xf numFmtId="3" fontId="26" fillId="0" borderId="0" xfId="0" applyNumberFormat="1" applyFont="1"/>
    <xf numFmtId="0" fontId="4" fillId="2" borderId="5" xfId="0" applyFont="1" applyFill="1" applyBorder="1" applyAlignment="1">
      <alignment horizontal="justify" vertical="center" wrapText="1"/>
    </xf>
    <xf numFmtId="0" fontId="4" fillId="0" borderId="6" xfId="0" applyFont="1" applyBorder="1"/>
    <xf numFmtId="0" fontId="4" fillId="0" borderId="7" xfId="0" applyFont="1" applyBorder="1"/>
    <xf numFmtId="0" fontId="27" fillId="2" borderId="5" xfId="0" applyFont="1" applyFill="1" applyBorder="1" applyAlignment="1">
      <alignment horizontal="justify" vertical="center" wrapText="1"/>
    </xf>
    <xf numFmtId="0" fontId="27" fillId="2" borderId="8" xfId="0" applyFont="1" applyFill="1" applyBorder="1" applyAlignment="1">
      <alignment horizontal="justify" vertical="center" wrapText="1"/>
    </xf>
    <xf numFmtId="0" fontId="15" fillId="2" borderId="0" xfId="0" applyFont="1" applyFill="1"/>
    <xf numFmtId="0" fontId="29" fillId="4" borderId="1" xfId="0" applyFont="1" applyFill="1" applyBorder="1" applyAlignment="1">
      <alignment horizontal="center" vertical="center" wrapText="1"/>
    </xf>
    <xf numFmtId="0" fontId="30" fillId="0" borderId="0" xfId="0" applyFont="1"/>
    <xf numFmtId="0" fontId="29" fillId="4" borderId="36" xfId="0" applyFont="1" applyFill="1" applyBorder="1" applyAlignment="1">
      <alignment horizontal="center" vertical="center" wrapText="1"/>
    </xf>
    <xf numFmtId="0" fontId="29" fillId="4" borderId="37" xfId="0" applyFont="1" applyFill="1" applyBorder="1" applyAlignment="1">
      <alignment horizontal="center" vertical="center" wrapText="1"/>
    </xf>
    <xf numFmtId="0" fontId="30" fillId="2" borderId="0" xfId="0" applyFont="1" applyFill="1"/>
    <xf numFmtId="0" fontId="31" fillId="2" borderId="38" xfId="0" applyFont="1" applyFill="1" applyBorder="1" applyAlignment="1">
      <alignment horizontal="justify" wrapText="1"/>
    </xf>
    <xf numFmtId="0" fontId="32" fillId="2" borderId="39" xfId="0" applyFont="1" applyFill="1" applyBorder="1" applyAlignment="1">
      <alignment horizontal="center" wrapText="1"/>
    </xf>
    <xf numFmtId="0" fontId="31" fillId="2" borderId="40" xfId="0" applyFont="1" applyFill="1" applyBorder="1" applyAlignment="1">
      <alignment horizontal="justify" wrapText="1"/>
    </xf>
    <xf numFmtId="0" fontId="31" fillId="2" borderId="41" xfId="0" applyFont="1" applyFill="1" applyBorder="1" applyAlignment="1">
      <alignment horizontal="justify" wrapText="1"/>
    </xf>
    <xf numFmtId="0" fontId="32" fillId="2" borderId="42" xfId="0" applyFont="1" applyFill="1" applyBorder="1" applyAlignment="1">
      <alignment horizontal="center" wrapText="1"/>
    </xf>
    <xf numFmtId="0" fontId="31" fillId="2" borderId="43" xfId="0" applyFont="1" applyFill="1" applyBorder="1" applyAlignment="1">
      <alignment horizontal="justify" wrapText="1"/>
    </xf>
    <xf numFmtId="0" fontId="33" fillId="2" borderId="43" xfId="0" applyFont="1" applyFill="1" applyBorder="1" applyAlignment="1">
      <alignment horizontal="right" wrapText="1"/>
    </xf>
    <xf numFmtId="3" fontId="33" fillId="2" borderId="43" xfId="0" applyNumberFormat="1" applyFont="1" applyFill="1" applyBorder="1" applyAlignment="1">
      <alignment horizontal="right" wrapText="1"/>
    </xf>
    <xf numFmtId="0" fontId="30" fillId="2" borderId="0" xfId="0" applyFont="1" applyFill="1" applyAlignment="1">
      <alignment vertical="center"/>
    </xf>
    <xf numFmtId="0" fontId="31" fillId="2" borderId="41" xfId="0" applyFont="1" applyFill="1" applyBorder="1" applyAlignment="1">
      <alignment horizontal="justify" vertical="center" wrapText="1"/>
    </xf>
    <xf numFmtId="0" fontId="26" fillId="2" borderId="42" xfId="0" applyFont="1" applyFill="1" applyBorder="1" applyAlignment="1">
      <alignment horizontal="left" vertical="center" wrapText="1"/>
    </xf>
    <xf numFmtId="3" fontId="26" fillId="2" borderId="43" xfId="0" applyNumberFormat="1" applyFont="1" applyFill="1" applyBorder="1" applyAlignment="1">
      <alignment vertical="center"/>
    </xf>
    <xf numFmtId="0" fontId="30" fillId="0" borderId="0" xfId="0" applyFont="1" applyAlignment="1">
      <alignment vertical="center"/>
    </xf>
    <xf numFmtId="0" fontId="26" fillId="2" borderId="42" xfId="0" applyFont="1" applyFill="1" applyBorder="1" applyAlignment="1">
      <alignment horizontal="justify" vertical="center" wrapText="1"/>
    </xf>
    <xf numFmtId="0" fontId="26" fillId="2" borderId="42" xfId="0" applyFont="1" applyFill="1" applyBorder="1" applyAlignment="1">
      <alignment horizontal="justify" wrapText="1"/>
    </xf>
    <xf numFmtId="3" fontId="26" fillId="2" borderId="43" xfId="0" applyNumberFormat="1" applyFont="1" applyFill="1" applyBorder="1"/>
    <xf numFmtId="3" fontId="26" fillId="2" borderId="43" xfId="0" applyNumberFormat="1" applyFont="1" applyFill="1" applyBorder="1" applyAlignment="1">
      <alignment horizontal="right" wrapText="1"/>
    </xf>
    <xf numFmtId="0" fontId="31" fillId="2" borderId="44" xfId="0" applyFont="1" applyFill="1" applyBorder="1" applyAlignment="1">
      <alignment horizontal="justify" wrapText="1"/>
    </xf>
    <xf numFmtId="0" fontId="26" fillId="2" borderId="45" xfId="0" applyFont="1" applyFill="1" applyBorder="1" applyAlignment="1">
      <alignment horizontal="justify" wrapText="1"/>
    </xf>
    <xf numFmtId="3" fontId="26" fillId="2" borderId="46" xfId="0" applyNumberFormat="1" applyFont="1" applyFill="1" applyBorder="1" applyAlignment="1">
      <alignment horizontal="justify" wrapText="1"/>
    </xf>
    <xf numFmtId="0" fontId="32" fillId="2" borderId="47" xfId="0" applyFont="1" applyFill="1" applyBorder="1" applyAlignment="1">
      <alignment horizontal="justify" vertical="top" wrapText="1"/>
    </xf>
    <xf numFmtId="0" fontId="24" fillId="2" borderId="48" xfId="0" applyFont="1" applyFill="1" applyBorder="1" applyAlignment="1">
      <alignment horizontal="justify" vertical="top" wrapText="1"/>
    </xf>
    <xf numFmtId="3" fontId="24" fillId="2" borderId="49" xfId="0" applyNumberFormat="1" applyFont="1" applyFill="1" applyBorder="1" applyAlignment="1">
      <alignment horizontal="right" vertical="center" wrapText="1"/>
    </xf>
    <xf numFmtId="0" fontId="34" fillId="2" borderId="0" xfId="0" applyFont="1" applyFill="1"/>
    <xf numFmtId="0" fontId="22" fillId="2" borderId="0" xfId="0" applyFont="1" applyFill="1"/>
    <xf numFmtId="0" fontId="21" fillId="4" borderId="25" xfId="0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horizontal="center" vertical="center"/>
    </xf>
    <xf numFmtId="0" fontId="21" fillId="4" borderId="25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/>
    </xf>
    <xf numFmtId="0" fontId="24" fillId="2" borderId="5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center" wrapText="1"/>
    </xf>
    <xf numFmtId="0" fontId="24" fillId="2" borderId="11" xfId="0" applyFont="1" applyFill="1" applyBorder="1" applyAlignment="1">
      <alignment horizontal="left" vertical="center" wrapText="1"/>
    </xf>
    <xf numFmtId="0" fontId="21" fillId="4" borderId="26" xfId="0" applyFont="1" applyFill="1" applyBorder="1" applyAlignment="1">
      <alignment horizontal="center" vertical="center"/>
    </xf>
    <xf numFmtId="0" fontId="21" fillId="4" borderId="27" xfId="0" applyFont="1" applyFill="1" applyBorder="1" applyAlignment="1">
      <alignment horizontal="center" vertical="center"/>
    </xf>
    <xf numFmtId="0" fontId="21" fillId="4" borderId="28" xfId="0" applyFont="1" applyFill="1" applyBorder="1" applyAlignment="1">
      <alignment horizontal="center" vertical="center"/>
    </xf>
    <xf numFmtId="0" fontId="21" fillId="4" borderId="29" xfId="0" applyFont="1" applyFill="1" applyBorder="1" applyAlignment="1">
      <alignment horizontal="center" vertical="center"/>
    </xf>
    <xf numFmtId="0" fontId="21" fillId="4" borderId="28" xfId="0" applyFont="1" applyFill="1" applyBorder="1" applyAlignment="1">
      <alignment horizontal="center" vertical="center" wrapText="1"/>
    </xf>
    <xf numFmtId="0" fontId="21" fillId="4" borderId="31" xfId="0" applyFont="1" applyFill="1" applyBorder="1" applyAlignment="1">
      <alignment horizontal="center" vertical="center" wrapText="1"/>
    </xf>
    <xf numFmtId="0" fontId="21" fillId="4" borderId="29" xfId="0" applyFont="1" applyFill="1" applyBorder="1" applyAlignment="1">
      <alignment horizontal="center" vertical="center" wrapText="1"/>
    </xf>
    <xf numFmtId="0" fontId="21" fillId="4" borderId="30" xfId="0" applyFont="1" applyFill="1" applyBorder="1" applyAlignment="1">
      <alignment horizontal="center" vertical="center" wrapText="1"/>
    </xf>
    <xf numFmtId="0" fontId="24" fillId="2" borderId="16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29" fillId="4" borderId="29" xfId="0" applyFont="1" applyFill="1" applyBorder="1" applyAlignment="1">
      <alignment horizontal="center" vertical="center"/>
    </xf>
    <xf numFmtId="0" fontId="29" fillId="4" borderId="25" xfId="0" applyFont="1" applyFill="1" applyBorder="1" applyAlignment="1">
      <alignment horizontal="center" vertical="center"/>
    </xf>
    <xf numFmtId="0" fontId="29" fillId="4" borderId="33" xfId="0" applyFont="1" applyFill="1" applyBorder="1" applyAlignment="1">
      <alignment horizontal="center" vertical="center"/>
    </xf>
    <xf numFmtId="0" fontId="29" fillId="4" borderId="1" xfId="0" applyFont="1" applyFill="1" applyBorder="1" applyAlignment="1">
      <alignment horizontal="center" vertical="center"/>
    </xf>
    <xf numFmtId="0" fontId="29" fillId="4" borderId="35" xfId="0" applyFont="1" applyFill="1" applyBorder="1" applyAlignment="1">
      <alignment horizontal="center" vertical="center"/>
    </xf>
    <xf numFmtId="0" fontId="29" fillId="4" borderId="36" xfId="0" applyFont="1" applyFill="1" applyBorder="1" applyAlignment="1">
      <alignment horizontal="center" vertical="center"/>
    </xf>
    <xf numFmtId="0" fontId="29" fillId="4" borderId="25" xfId="0" applyFont="1" applyFill="1" applyBorder="1" applyAlignment="1">
      <alignment horizontal="center" vertical="center" wrapText="1"/>
    </xf>
    <xf numFmtId="0" fontId="29" fillId="4" borderId="32" xfId="0" applyFont="1" applyFill="1" applyBorder="1" applyAlignment="1">
      <alignment horizontal="center" vertical="center" wrapText="1"/>
    </xf>
    <xf numFmtId="0" fontId="29" fillId="4" borderId="34" xfId="0" applyFont="1" applyFill="1" applyBorder="1" applyAlignment="1">
      <alignment horizontal="center" vertical="center" wrapText="1"/>
    </xf>
    <xf numFmtId="0" fontId="28" fillId="2" borderId="0" xfId="0" applyFont="1" applyFill="1" applyAlignment="1">
      <alignment horizontal="center"/>
    </xf>
    <xf numFmtId="0" fontId="24" fillId="2" borderId="5" xfId="0" applyFont="1" applyFill="1" applyBorder="1" applyAlignment="1">
      <alignment horizontal="left" vertical="top" wrapText="1"/>
    </xf>
    <xf numFmtId="0" fontId="24" fillId="2" borderId="6" xfId="0" applyFont="1" applyFill="1" applyBorder="1" applyAlignment="1">
      <alignment horizontal="left" vertical="top" wrapText="1"/>
    </xf>
    <xf numFmtId="0" fontId="24" fillId="2" borderId="6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24" fillId="2" borderId="8" xfId="0" applyFont="1" applyFill="1" applyBorder="1" applyAlignment="1">
      <alignment horizontal="center"/>
    </xf>
    <xf numFmtId="0" fontId="24" fillId="2" borderId="9" xfId="0" applyFont="1" applyFill="1" applyBorder="1" applyAlignment="1">
      <alignment horizontal="center"/>
    </xf>
    <xf numFmtId="0" fontId="19" fillId="2" borderId="0" xfId="0" applyFont="1" applyFill="1" applyAlignment="1">
      <alignment horizontal="center" vertical="center"/>
    </xf>
    <xf numFmtId="0" fontId="21" fillId="4" borderId="15" xfId="3" applyFont="1" applyFill="1" applyBorder="1" applyAlignment="1">
      <alignment horizontal="center"/>
    </xf>
    <xf numFmtId="0" fontId="21" fillId="4" borderId="21" xfId="0" applyFont="1" applyFill="1" applyBorder="1" applyAlignment="1">
      <alignment horizontal="center"/>
    </xf>
    <xf numFmtId="0" fontId="21" fillId="4" borderId="22" xfId="0" applyFont="1" applyFill="1" applyBorder="1" applyAlignment="1">
      <alignment horizontal="center"/>
    </xf>
    <xf numFmtId="0" fontId="21" fillId="4" borderId="23" xfId="0" applyFont="1" applyFill="1" applyBorder="1" applyAlignment="1">
      <alignment horizontal="center"/>
    </xf>
    <xf numFmtId="0" fontId="24" fillId="2" borderId="7" xfId="0" applyFont="1" applyFill="1" applyBorder="1" applyAlignment="1">
      <alignment horizontal="center"/>
    </xf>
    <xf numFmtId="0" fontId="21" fillId="4" borderId="5" xfId="0" applyFont="1" applyFill="1" applyBorder="1" applyAlignment="1">
      <alignment horizontal="center"/>
    </xf>
    <xf numFmtId="0" fontId="21" fillId="4" borderId="0" xfId="0" applyFont="1" applyFill="1" applyAlignment="1">
      <alignment horizontal="center"/>
    </xf>
    <xf numFmtId="0" fontId="21" fillId="4" borderId="6" xfId="0" applyFont="1" applyFill="1" applyBorder="1" applyAlignment="1">
      <alignment horizontal="center"/>
    </xf>
    <xf numFmtId="0" fontId="24" fillId="2" borderId="5" xfId="0" applyFont="1" applyFill="1" applyBorder="1" applyAlignment="1">
      <alignment horizontal="center"/>
    </xf>
    <xf numFmtId="0" fontId="24" fillId="2" borderId="6" xfId="0" applyFont="1" applyFill="1" applyBorder="1" applyAlignment="1">
      <alignment horizontal="center"/>
    </xf>
    <xf numFmtId="0" fontId="26" fillId="2" borderId="5" xfId="0" applyFont="1" applyFill="1" applyBorder="1" applyAlignment="1">
      <alignment horizontal="center"/>
    </xf>
    <xf numFmtId="0" fontId="26" fillId="2" borderId="6" xfId="0" applyFont="1" applyFill="1" applyBorder="1" applyAlignment="1">
      <alignment horizontal="center"/>
    </xf>
    <xf numFmtId="0" fontId="20" fillId="2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center"/>
    </xf>
    <xf numFmtId="0" fontId="21" fillId="4" borderId="12" xfId="0" applyFont="1" applyFill="1" applyBorder="1" applyAlignment="1">
      <alignment horizontal="center" vertical="center"/>
    </xf>
    <xf numFmtId="0" fontId="21" fillId="4" borderId="24" xfId="0" applyFont="1" applyFill="1" applyBorder="1" applyAlignment="1">
      <alignment horizontal="center" vertical="center"/>
    </xf>
    <xf numFmtId="0" fontId="21" fillId="4" borderId="13" xfId="0" applyFont="1" applyFill="1" applyBorder="1" applyAlignment="1">
      <alignment horizontal="center" vertical="center"/>
    </xf>
    <xf numFmtId="0" fontId="20" fillId="0" borderId="20" xfId="0" applyFont="1" applyBorder="1" applyAlignment="1">
      <alignment horizontal="center"/>
    </xf>
    <xf numFmtId="0" fontId="21" fillId="4" borderId="21" xfId="0" applyFont="1" applyFill="1" applyBorder="1" applyAlignment="1">
      <alignment horizontal="center" vertical="center"/>
    </xf>
    <xf numFmtId="0" fontId="21" fillId="4" borderId="22" xfId="0" applyFont="1" applyFill="1" applyBorder="1" applyAlignment="1">
      <alignment horizontal="center" vertical="center"/>
    </xf>
    <xf numFmtId="0" fontId="21" fillId="4" borderId="23" xfId="0" applyFont="1" applyFill="1" applyBorder="1" applyAlignment="1">
      <alignment horizontal="center" vertical="center"/>
    </xf>
  </cellXfs>
  <cellStyles count="5">
    <cellStyle name="=C:\WINNT\SYSTEM32\COMMAND.COM" xfId="1" xr:uid="{00000000-0005-0000-0000-000000000000}"/>
    <cellStyle name="Millares 2" xfId="2" xr:uid="{00000000-0005-0000-0000-000001000000}"/>
    <cellStyle name="Normal" xfId="0" builtinId="0"/>
    <cellStyle name="Normal 2" xfId="3" xr:uid="{00000000-0005-0000-0000-000003000000}"/>
    <cellStyle name="Normal 9" xfId="4" xr:uid="{00000000-0005-0000-0000-000004000000}"/>
  </cellStyles>
  <dxfs count="0"/>
  <tableStyles count="0" defaultTableStyle="TableStyleMedium9" defaultPivotStyle="PivotStyleLight16"/>
  <colors>
    <mruColors>
      <color rgb="FF8F302E"/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304800</xdr:colOff>
      <xdr:row>0</xdr:row>
      <xdr:rowOff>76200</xdr:rowOff>
    </xdr:from>
    <xdr:to>
      <xdr:col>2</xdr:col>
      <xdr:colOff>752475</xdr:colOff>
      <xdr:row>5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60139E59-9BD9-4B54-A57D-9BC1E29218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7620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295275</xdr:colOff>
      <xdr:row>0</xdr:row>
      <xdr:rowOff>95250</xdr:rowOff>
    </xdr:from>
    <xdr:to>
      <xdr:col>2</xdr:col>
      <xdr:colOff>971550</xdr:colOff>
      <xdr:row>5</xdr:row>
      <xdr:rowOff>66675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D7E093DB-BE64-4802-8B16-40F0008C48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9525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295275</xdr:colOff>
      <xdr:row>0</xdr:row>
      <xdr:rowOff>142875</xdr:rowOff>
    </xdr:from>
    <xdr:to>
      <xdr:col>2</xdr:col>
      <xdr:colOff>971550</xdr:colOff>
      <xdr:row>4</xdr:row>
      <xdr:rowOff>152400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85E8E5ED-BA92-4876-8300-5A146ABF73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42875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148166</xdr:colOff>
      <xdr:row>0</xdr:row>
      <xdr:rowOff>116416</xdr:rowOff>
    </xdr:from>
    <xdr:to>
      <xdr:col>2</xdr:col>
      <xdr:colOff>1129241</xdr:colOff>
      <xdr:row>4</xdr:row>
      <xdr:rowOff>109008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AF738EE5-0965-494B-AD1C-3DD2DEFCF2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833" y="116416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219075</xdr:colOff>
      <xdr:row>0</xdr:row>
      <xdr:rowOff>19050</xdr:rowOff>
    </xdr:from>
    <xdr:to>
      <xdr:col>2</xdr:col>
      <xdr:colOff>1200150</xdr:colOff>
      <xdr:row>4</xdr:row>
      <xdr:rowOff>180975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2567CC3A-44A6-4C33-8C11-C858CA633F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1905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0</xdr:row>
      <xdr:rowOff>57150</xdr:rowOff>
    </xdr:from>
    <xdr:to>
      <xdr:col>2</xdr:col>
      <xdr:colOff>990600</xdr:colOff>
      <xdr:row>4</xdr:row>
      <xdr:rowOff>171450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99125359-2618-414B-8CC9-03A0CB1568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5715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0</xdr:row>
      <xdr:rowOff>47625</xdr:rowOff>
    </xdr:from>
    <xdr:to>
      <xdr:col>2</xdr:col>
      <xdr:colOff>1028700</xdr:colOff>
      <xdr:row>4</xdr:row>
      <xdr:rowOff>142875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21974407-DB8D-44D5-B704-47C6D6A661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7625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66675</xdr:rowOff>
    </xdr:from>
    <xdr:to>
      <xdr:col>2</xdr:col>
      <xdr:colOff>857250</xdr:colOff>
      <xdr:row>4</xdr:row>
      <xdr:rowOff>152400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7B113720-5B40-4F36-82E7-3ACB7AE5EB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66675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211667</xdr:colOff>
      <xdr:row>0</xdr:row>
      <xdr:rowOff>95250</xdr:rowOff>
    </xdr:from>
    <xdr:to>
      <xdr:col>2</xdr:col>
      <xdr:colOff>885825</xdr:colOff>
      <xdr:row>4</xdr:row>
      <xdr:rowOff>172508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5E91F5CB-4568-4A87-A3EC-5E6CC35CDF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500" y="9525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179917</xdr:colOff>
      <xdr:row>0</xdr:row>
      <xdr:rowOff>179916</xdr:rowOff>
    </xdr:from>
    <xdr:to>
      <xdr:col>2</xdr:col>
      <xdr:colOff>642409</xdr:colOff>
      <xdr:row>4</xdr:row>
      <xdr:rowOff>172508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57F68AB8-DDBD-463F-BD40-312EAC5BDE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667" y="179916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0</xdr:rowOff>
    </xdr:from>
    <xdr:to>
      <xdr:col>0</xdr:col>
      <xdr:colOff>1171575</xdr:colOff>
      <xdr:row>4</xdr:row>
      <xdr:rowOff>76200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3577FD14-4719-4756-96E6-A6C2347669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0</xdr:row>
      <xdr:rowOff>95250</xdr:rowOff>
    </xdr:from>
    <xdr:to>
      <xdr:col>0</xdr:col>
      <xdr:colOff>1535206</xdr:colOff>
      <xdr:row>4</xdr:row>
      <xdr:rowOff>47625</xdr:rowOff>
    </xdr:to>
    <xdr:pic>
      <xdr:nvPicPr>
        <xdr:cNvPr id="4" name="Imagen 3" descr="brand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95250"/>
          <a:ext cx="1106581" cy="80402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8"/>
  <sheetViews>
    <sheetView tabSelected="1" view="pageBreakPreview" zoomScaleSheetLayoutView="100" workbookViewId="0">
      <selection activeCell="D14" sqref="D14"/>
    </sheetView>
  </sheetViews>
  <sheetFormatPr baseColWidth="10" defaultRowHeight="15" x14ac:dyDescent="0.25"/>
  <cols>
    <col min="1" max="1" width="2.5703125" style="1" customWidth="1"/>
    <col min="2" max="2" width="8" style="2" customWidth="1"/>
    <col min="3" max="3" width="45.85546875" style="2" customWidth="1"/>
    <col min="4" max="9" width="13.140625" style="2" customWidth="1"/>
    <col min="10" max="10" width="3" customWidth="1"/>
  </cols>
  <sheetData>
    <row r="1" spans="1:9" x14ac:dyDescent="0.25">
      <c r="B1" s="167" t="s">
        <v>193</v>
      </c>
      <c r="C1" s="167"/>
      <c r="D1" s="167"/>
      <c r="E1" s="167"/>
      <c r="F1" s="167"/>
      <c r="G1" s="167"/>
      <c r="H1" s="167"/>
      <c r="I1" s="167"/>
    </row>
    <row r="2" spans="1:9" x14ac:dyDescent="0.25">
      <c r="B2" s="167" t="s">
        <v>179</v>
      </c>
      <c r="C2" s="167"/>
      <c r="D2" s="167"/>
      <c r="E2" s="167"/>
      <c r="F2" s="167"/>
      <c r="G2" s="167"/>
      <c r="H2" s="167"/>
      <c r="I2" s="167"/>
    </row>
    <row r="3" spans="1:9" x14ac:dyDescent="0.25">
      <c r="B3" s="167" t="s">
        <v>0</v>
      </c>
      <c r="C3" s="167"/>
      <c r="D3" s="167"/>
      <c r="E3" s="167"/>
      <c r="F3" s="167"/>
      <c r="G3" s="167"/>
      <c r="H3" s="167"/>
      <c r="I3" s="167"/>
    </row>
    <row r="4" spans="1:9" x14ac:dyDescent="0.25">
      <c r="B4" s="167" t="s">
        <v>177</v>
      </c>
      <c r="C4" s="167"/>
      <c r="D4" s="167"/>
      <c r="E4" s="167"/>
      <c r="F4" s="167"/>
      <c r="G4" s="167"/>
      <c r="H4" s="167"/>
      <c r="I4" s="167"/>
    </row>
    <row r="5" spans="1:9" s="1" customFormat="1" x14ac:dyDescent="0.25">
      <c r="B5" s="167" t="s">
        <v>192</v>
      </c>
      <c r="C5" s="167"/>
      <c r="D5" s="167"/>
      <c r="E5" s="167"/>
      <c r="F5" s="167"/>
      <c r="G5" s="167"/>
      <c r="H5" s="167"/>
      <c r="I5" s="167"/>
    </row>
    <row r="6" spans="1:9" ht="6.75" customHeight="1" x14ac:dyDescent="0.25">
      <c r="B6" s="85"/>
      <c r="C6" s="85"/>
      <c r="D6" s="85"/>
      <c r="E6" s="85"/>
      <c r="F6" s="85"/>
      <c r="G6" s="85"/>
      <c r="H6" s="85"/>
      <c r="I6" s="85"/>
    </row>
    <row r="7" spans="1:9" x14ac:dyDescent="0.25">
      <c r="B7" s="163" t="s">
        <v>2</v>
      </c>
      <c r="C7" s="163"/>
      <c r="D7" s="165" t="s">
        <v>3</v>
      </c>
      <c r="E7" s="165"/>
      <c r="F7" s="165"/>
      <c r="G7" s="165"/>
      <c r="H7" s="165"/>
      <c r="I7" s="165" t="s">
        <v>4</v>
      </c>
    </row>
    <row r="8" spans="1:9" ht="24" x14ac:dyDescent="0.25">
      <c r="B8" s="164"/>
      <c r="C8" s="164"/>
      <c r="D8" s="55" t="s">
        <v>5</v>
      </c>
      <c r="E8" s="55" t="s">
        <v>6</v>
      </c>
      <c r="F8" s="55" t="s">
        <v>7</v>
      </c>
      <c r="G8" s="55" t="s">
        <v>8</v>
      </c>
      <c r="H8" s="55" t="s">
        <v>9</v>
      </c>
      <c r="I8" s="166"/>
    </row>
    <row r="9" spans="1:9" x14ac:dyDescent="0.25">
      <c r="B9" s="164"/>
      <c r="C9" s="164"/>
      <c r="D9" s="55">
        <v>1</v>
      </c>
      <c r="E9" s="55">
        <v>2</v>
      </c>
      <c r="F9" s="55" t="s">
        <v>10</v>
      </c>
      <c r="G9" s="55">
        <v>4</v>
      </c>
      <c r="H9" s="55">
        <v>5</v>
      </c>
      <c r="I9" s="55" t="s">
        <v>11</v>
      </c>
    </row>
    <row r="10" spans="1:9" ht="15" customHeight="1" x14ac:dyDescent="0.25">
      <c r="B10" s="47"/>
      <c r="C10" s="48"/>
      <c r="D10" s="49"/>
      <c r="E10" s="49"/>
      <c r="F10" s="49"/>
      <c r="G10" s="49"/>
      <c r="H10" s="49"/>
      <c r="I10" s="49"/>
    </row>
    <row r="11" spans="1:9" ht="15" customHeight="1" x14ac:dyDescent="0.25">
      <c r="B11" s="127"/>
      <c r="C11" s="128"/>
      <c r="D11" s="129"/>
      <c r="E11" s="129"/>
      <c r="F11" s="129"/>
      <c r="G11" s="129"/>
      <c r="H11" s="129"/>
      <c r="I11" s="129"/>
    </row>
    <row r="12" spans="1:9" s="124" customFormat="1" ht="36.75" customHeight="1" x14ac:dyDescent="0.25">
      <c r="A12" s="123"/>
      <c r="B12" s="130">
        <v>1000</v>
      </c>
      <c r="C12" s="69" t="s">
        <v>176</v>
      </c>
      <c r="D12" s="70">
        <v>0</v>
      </c>
      <c r="E12" s="70">
        <v>0</v>
      </c>
      <c r="F12" s="70">
        <f t="shared" ref="F12:F14" si="0">D12+E12</f>
        <v>0</v>
      </c>
      <c r="G12" s="70">
        <v>0</v>
      </c>
      <c r="H12" s="70">
        <v>0</v>
      </c>
      <c r="I12" s="70">
        <f t="shared" ref="I12:I14" si="1">F12-G12</f>
        <v>0</v>
      </c>
    </row>
    <row r="13" spans="1:9" s="124" customFormat="1" ht="36" customHeight="1" x14ac:dyDescent="0.25">
      <c r="A13" s="123"/>
      <c r="B13" s="130">
        <v>2000</v>
      </c>
      <c r="C13" s="69" t="s">
        <v>28</v>
      </c>
      <c r="D13" s="70">
        <v>0</v>
      </c>
      <c r="E13" s="70">
        <v>0</v>
      </c>
      <c r="F13" s="70">
        <f t="shared" si="0"/>
        <v>0</v>
      </c>
      <c r="G13" s="70">
        <v>0</v>
      </c>
      <c r="H13" s="70">
        <v>0</v>
      </c>
      <c r="I13" s="70">
        <f t="shared" si="1"/>
        <v>0</v>
      </c>
    </row>
    <row r="14" spans="1:9" s="124" customFormat="1" ht="37.5" customHeight="1" x14ac:dyDescent="0.25">
      <c r="A14" s="123"/>
      <c r="B14" s="130">
        <v>3000</v>
      </c>
      <c r="C14" s="69" t="s">
        <v>38</v>
      </c>
      <c r="D14" s="70">
        <v>0</v>
      </c>
      <c r="E14" s="70">
        <v>0</v>
      </c>
      <c r="F14" s="70">
        <f t="shared" si="0"/>
        <v>0</v>
      </c>
      <c r="G14" s="70">
        <v>0</v>
      </c>
      <c r="H14" s="70">
        <v>0</v>
      </c>
      <c r="I14" s="70">
        <f t="shared" si="1"/>
        <v>0</v>
      </c>
    </row>
    <row r="15" spans="1:9" s="124" customFormat="1" ht="40.5" customHeight="1" x14ac:dyDescent="0.25">
      <c r="A15" s="123"/>
      <c r="B15" s="130">
        <v>4000</v>
      </c>
      <c r="C15" s="69" t="s">
        <v>49</v>
      </c>
      <c r="D15" s="70">
        <v>0</v>
      </c>
      <c r="E15" s="70">
        <v>0</v>
      </c>
      <c r="F15" s="70">
        <f>D15+E15</f>
        <v>0</v>
      </c>
      <c r="G15" s="70">
        <v>0</v>
      </c>
      <c r="H15" s="70">
        <v>0</v>
      </c>
      <c r="I15" s="70">
        <f>F15-G15</f>
        <v>0</v>
      </c>
    </row>
    <row r="16" spans="1:9" s="124" customFormat="1" ht="33.75" customHeight="1" x14ac:dyDescent="0.25">
      <c r="A16" s="123"/>
      <c r="B16" s="130">
        <v>5000</v>
      </c>
      <c r="C16" s="69" t="s">
        <v>58</v>
      </c>
      <c r="D16" s="70">
        <v>0</v>
      </c>
      <c r="E16" s="70">
        <v>0</v>
      </c>
      <c r="F16" s="70">
        <f>D16+E16</f>
        <v>0</v>
      </c>
      <c r="G16" s="70">
        <v>0</v>
      </c>
      <c r="H16" s="70">
        <v>0</v>
      </c>
      <c r="I16" s="70">
        <f>F16-G16</f>
        <v>0</v>
      </c>
    </row>
    <row r="17" spans="1:9" s="124" customFormat="1" ht="34.5" customHeight="1" x14ac:dyDescent="0.25">
      <c r="A17" s="123"/>
      <c r="B17" s="130">
        <v>6000</v>
      </c>
      <c r="C17" s="69" t="s">
        <v>68</v>
      </c>
      <c r="D17" s="70">
        <v>0</v>
      </c>
      <c r="E17" s="70">
        <v>0</v>
      </c>
      <c r="F17" s="70">
        <f t="shared" ref="F17:F20" si="2">D17+E17</f>
        <v>0</v>
      </c>
      <c r="G17" s="70">
        <v>0</v>
      </c>
      <c r="H17" s="70">
        <v>0</v>
      </c>
      <c r="I17" s="70">
        <f t="shared" ref="I17:I20" si="3">F17-G17</f>
        <v>0</v>
      </c>
    </row>
    <row r="18" spans="1:9" s="124" customFormat="1" ht="36.75" customHeight="1" x14ac:dyDescent="0.25">
      <c r="A18" s="123"/>
      <c r="B18" s="130">
        <v>7000</v>
      </c>
      <c r="C18" s="69" t="s">
        <v>73</v>
      </c>
      <c r="D18" s="70">
        <v>0</v>
      </c>
      <c r="E18" s="70">
        <v>0</v>
      </c>
      <c r="F18" s="70">
        <f t="shared" si="2"/>
        <v>0</v>
      </c>
      <c r="G18" s="70">
        <v>0</v>
      </c>
      <c r="H18" s="70">
        <v>0</v>
      </c>
      <c r="I18" s="70">
        <f t="shared" si="3"/>
        <v>0</v>
      </c>
    </row>
    <row r="19" spans="1:9" s="124" customFormat="1" ht="36" customHeight="1" x14ac:dyDescent="0.25">
      <c r="A19" s="123"/>
      <c r="B19" s="130">
        <v>8000</v>
      </c>
      <c r="C19" s="69" t="s">
        <v>81</v>
      </c>
      <c r="D19" s="70">
        <v>0</v>
      </c>
      <c r="E19" s="70">
        <v>0</v>
      </c>
      <c r="F19" s="70">
        <f t="shared" si="2"/>
        <v>0</v>
      </c>
      <c r="G19" s="70">
        <v>0</v>
      </c>
      <c r="H19" s="70">
        <v>0</v>
      </c>
      <c r="I19" s="70">
        <f t="shared" si="3"/>
        <v>0</v>
      </c>
    </row>
    <row r="20" spans="1:9" s="124" customFormat="1" ht="32.25" customHeight="1" x14ac:dyDescent="0.25">
      <c r="A20" s="123"/>
      <c r="B20" s="130">
        <v>9000</v>
      </c>
      <c r="C20" s="69" t="s">
        <v>84</v>
      </c>
      <c r="D20" s="70">
        <v>0</v>
      </c>
      <c r="E20" s="70">
        <v>0</v>
      </c>
      <c r="F20" s="70">
        <f t="shared" si="2"/>
        <v>0</v>
      </c>
      <c r="G20" s="70">
        <v>0</v>
      </c>
      <c r="H20" s="70">
        <v>0</v>
      </c>
      <c r="I20" s="70">
        <f t="shared" si="3"/>
        <v>0</v>
      </c>
    </row>
    <row r="21" spans="1:9" ht="15" customHeight="1" x14ac:dyDescent="0.25">
      <c r="B21" s="130"/>
      <c r="C21" s="69"/>
      <c r="D21" s="70"/>
      <c r="E21" s="70"/>
      <c r="F21" s="70"/>
      <c r="G21" s="70"/>
      <c r="H21" s="70"/>
      <c r="I21" s="70"/>
    </row>
    <row r="22" spans="1:9" ht="15" customHeight="1" x14ac:dyDescent="0.25">
      <c r="B22" s="130"/>
      <c r="C22" s="69"/>
      <c r="D22" s="70"/>
      <c r="E22" s="70"/>
      <c r="F22" s="70"/>
      <c r="G22" s="70"/>
      <c r="H22" s="70"/>
      <c r="I22" s="70"/>
    </row>
    <row r="23" spans="1:9" s="4" customFormat="1" ht="15" customHeight="1" x14ac:dyDescent="0.25">
      <c r="A23" s="3"/>
      <c r="B23" s="131"/>
      <c r="C23" s="73"/>
      <c r="D23" s="74"/>
      <c r="E23" s="74"/>
      <c r="F23" s="74"/>
      <c r="G23" s="74"/>
      <c r="H23" s="74"/>
      <c r="I23" s="74"/>
    </row>
    <row r="24" spans="1:9" x14ac:dyDescent="0.25">
      <c r="B24" s="131"/>
      <c r="C24" s="73" t="s">
        <v>17</v>
      </c>
      <c r="D24" s="75">
        <f>SUM(D12:D23)</f>
        <v>0</v>
      </c>
      <c r="E24" s="75">
        <f t="shared" ref="E24:I24" si="4">SUM(E12:E23)</f>
        <v>0</v>
      </c>
      <c r="F24" s="75">
        <f t="shared" si="4"/>
        <v>0</v>
      </c>
      <c r="G24" s="75">
        <f t="shared" si="4"/>
        <v>0</v>
      </c>
      <c r="H24" s="75">
        <f t="shared" si="4"/>
        <v>0</v>
      </c>
      <c r="I24" s="75">
        <f t="shared" si="4"/>
        <v>0</v>
      </c>
    </row>
    <row r="25" spans="1:9" x14ac:dyDescent="0.25">
      <c r="B25" s="34"/>
      <c r="C25" s="34"/>
      <c r="D25" s="38"/>
      <c r="E25" s="125" t="s">
        <v>178</v>
      </c>
      <c r="F25" s="38"/>
      <c r="G25" s="38"/>
      <c r="H25" s="38"/>
      <c r="I25" s="38"/>
    </row>
    <row r="26" spans="1:9" x14ac:dyDescent="0.25">
      <c r="D26" s="5"/>
      <c r="E26" s="5"/>
      <c r="F26" s="5"/>
      <c r="G26" s="5"/>
      <c r="H26" s="5"/>
      <c r="I26" s="5"/>
    </row>
    <row r="28" spans="1:9" x14ac:dyDescent="0.25">
      <c r="D28" s="5"/>
      <c r="E28" s="5"/>
      <c r="F28" s="5"/>
      <c r="G28" s="5"/>
      <c r="H28" s="5"/>
      <c r="I28" s="5"/>
    </row>
  </sheetData>
  <mergeCells count="8">
    <mergeCell ref="B7:C9"/>
    <mergeCell ref="D7:H7"/>
    <mergeCell ref="I7:I8"/>
    <mergeCell ref="B1:I1"/>
    <mergeCell ref="B2:I2"/>
    <mergeCell ref="B3:I3"/>
    <mergeCell ref="B4:I4"/>
    <mergeCell ref="B5:I5"/>
  </mergeCells>
  <printOptions horizontalCentered="1"/>
  <pageMargins left="0.23622047244094491" right="0.23622047244094491" top="0.74803149606299213" bottom="0.74803149606299213" header="0" footer="0"/>
  <pageSetup scale="92" orientation="landscape" horizontalDpi="300" verticalDpi="300" r:id="rId1"/>
  <headerFooter>
    <oddFooter>&amp;R&amp;8Presupuestaria/ &amp;P 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38"/>
  <sheetViews>
    <sheetView view="pageBreakPreview" zoomScaleSheetLayoutView="100" workbookViewId="0">
      <selection activeCell="D14" sqref="D14"/>
    </sheetView>
  </sheetViews>
  <sheetFormatPr baseColWidth="10" defaultRowHeight="15" x14ac:dyDescent="0.25"/>
  <cols>
    <col min="1" max="1" width="2.42578125" style="1" customWidth="1"/>
    <col min="2" max="2" width="4.5703125" style="2" customWidth="1"/>
    <col min="3" max="3" width="57.28515625" style="2" customWidth="1"/>
    <col min="4" max="9" width="12.7109375" style="2" customWidth="1"/>
  </cols>
  <sheetData>
    <row r="1" spans="2:15" x14ac:dyDescent="0.25">
      <c r="B1" s="167" t="s">
        <v>193</v>
      </c>
      <c r="C1" s="167"/>
      <c r="D1" s="167"/>
      <c r="E1" s="167"/>
      <c r="F1" s="167"/>
      <c r="G1" s="167"/>
      <c r="H1" s="167"/>
      <c r="I1" s="167"/>
    </row>
    <row r="2" spans="2:15" x14ac:dyDescent="0.25">
      <c r="B2" s="167" t="s">
        <v>179</v>
      </c>
      <c r="C2" s="167"/>
      <c r="D2" s="167"/>
      <c r="E2" s="167"/>
      <c r="F2" s="167"/>
      <c r="G2" s="167"/>
      <c r="H2" s="167"/>
      <c r="I2" s="167"/>
    </row>
    <row r="3" spans="2:15" x14ac:dyDescent="0.25">
      <c r="B3" s="167" t="s">
        <v>0</v>
      </c>
      <c r="C3" s="167"/>
      <c r="D3" s="167"/>
      <c r="E3" s="167"/>
      <c r="F3" s="167"/>
      <c r="G3" s="167"/>
      <c r="H3" s="167"/>
      <c r="I3" s="167"/>
    </row>
    <row r="4" spans="2:15" x14ac:dyDescent="0.25">
      <c r="B4" s="167" t="s">
        <v>18</v>
      </c>
      <c r="C4" s="167"/>
      <c r="D4" s="167"/>
      <c r="E4" s="167"/>
      <c r="F4" s="167"/>
      <c r="G4" s="167"/>
      <c r="H4" s="167"/>
      <c r="I4" s="167"/>
    </row>
    <row r="5" spans="2:15" s="1" customFormat="1" x14ac:dyDescent="0.25">
      <c r="B5" s="167" t="s">
        <v>192</v>
      </c>
      <c r="C5" s="167"/>
      <c r="D5" s="167"/>
      <c r="E5" s="167"/>
      <c r="F5" s="167"/>
      <c r="G5" s="167"/>
      <c r="H5" s="167"/>
      <c r="I5" s="167"/>
    </row>
    <row r="6" spans="2:15" ht="9" customHeight="1" x14ac:dyDescent="0.25">
      <c r="B6" s="60"/>
      <c r="C6" s="60"/>
      <c r="D6" s="60"/>
      <c r="E6" s="60"/>
      <c r="F6" s="60"/>
      <c r="G6" s="60"/>
      <c r="H6" s="60"/>
      <c r="I6" s="60"/>
    </row>
    <row r="7" spans="2:15" x14ac:dyDescent="0.25">
      <c r="B7" s="163" t="s">
        <v>2</v>
      </c>
      <c r="C7" s="163"/>
      <c r="D7" s="165" t="s">
        <v>19</v>
      </c>
      <c r="E7" s="165"/>
      <c r="F7" s="165"/>
      <c r="G7" s="165"/>
      <c r="H7" s="165"/>
      <c r="I7" s="165" t="s">
        <v>4</v>
      </c>
    </row>
    <row r="8" spans="2:15" ht="33.75" customHeight="1" x14ac:dyDescent="0.25">
      <c r="B8" s="164"/>
      <c r="C8" s="164"/>
      <c r="D8" s="55" t="s">
        <v>5</v>
      </c>
      <c r="E8" s="55" t="s">
        <v>6</v>
      </c>
      <c r="F8" s="55" t="s">
        <v>7</v>
      </c>
      <c r="G8" s="55" t="s">
        <v>8</v>
      </c>
      <c r="H8" s="55" t="s">
        <v>9</v>
      </c>
      <c r="I8" s="166"/>
    </row>
    <row r="9" spans="2:15" ht="13.9" customHeight="1" x14ac:dyDescent="0.25">
      <c r="B9" s="164"/>
      <c r="C9" s="164"/>
      <c r="D9" s="55">
        <v>1</v>
      </c>
      <c r="E9" s="55">
        <v>2</v>
      </c>
      <c r="F9" s="55" t="s">
        <v>10</v>
      </c>
      <c r="G9" s="55">
        <v>4</v>
      </c>
      <c r="H9" s="55">
        <v>5</v>
      </c>
      <c r="I9" s="55" t="s">
        <v>11</v>
      </c>
      <c r="J9" s="6"/>
      <c r="K9" s="6"/>
      <c r="L9" s="6"/>
      <c r="M9" s="6"/>
      <c r="N9" s="6"/>
      <c r="O9" s="6"/>
    </row>
    <row r="10" spans="2:15" ht="13.9" customHeight="1" x14ac:dyDescent="0.25">
      <c r="B10" s="168" t="s">
        <v>20</v>
      </c>
      <c r="C10" s="169"/>
      <c r="D10" s="76">
        <f>SUM(D11:D17)</f>
        <v>0</v>
      </c>
      <c r="E10" s="76">
        <f>SUM(E11:E17)</f>
        <v>0</v>
      </c>
      <c r="F10" s="76">
        <f>D10+E10</f>
        <v>0</v>
      </c>
      <c r="G10" s="76">
        <f>SUM(G11:G17)</f>
        <v>0</v>
      </c>
      <c r="H10" s="76">
        <f>SUM(H11:H17)</f>
        <v>0</v>
      </c>
      <c r="I10" s="76">
        <f>F10-G10</f>
        <v>0</v>
      </c>
    </row>
    <row r="11" spans="2:15" ht="13.9" customHeight="1" x14ac:dyDescent="0.25">
      <c r="B11" s="77"/>
      <c r="C11" s="78" t="s">
        <v>21</v>
      </c>
      <c r="D11" s="70">
        <v>0</v>
      </c>
      <c r="E11" s="70">
        <v>0</v>
      </c>
      <c r="F11" s="70">
        <f t="shared" ref="F11:F37" si="0">D11+E11</f>
        <v>0</v>
      </c>
      <c r="G11" s="70">
        <v>0</v>
      </c>
      <c r="H11" s="70">
        <v>0</v>
      </c>
      <c r="I11" s="70">
        <f t="shared" ref="I11:I37" si="1">F11-G11</f>
        <v>0</v>
      </c>
    </row>
    <row r="12" spans="2:15" ht="13.9" customHeight="1" x14ac:dyDescent="0.25">
      <c r="B12" s="77"/>
      <c r="C12" s="78" t="s">
        <v>22</v>
      </c>
      <c r="D12" s="70">
        <v>0</v>
      </c>
      <c r="E12" s="70">
        <v>0</v>
      </c>
      <c r="F12" s="70">
        <f t="shared" si="0"/>
        <v>0</v>
      </c>
      <c r="G12" s="70">
        <v>0</v>
      </c>
      <c r="H12" s="70">
        <v>0</v>
      </c>
      <c r="I12" s="70">
        <f t="shared" si="1"/>
        <v>0</v>
      </c>
    </row>
    <row r="13" spans="2:15" ht="13.9" customHeight="1" x14ac:dyDescent="0.25">
      <c r="B13" s="77"/>
      <c r="C13" s="78" t="s">
        <v>23</v>
      </c>
      <c r="D13" s="70">
        <v>0</v>
      </c>
      <c r="E13" s="70">
        <v>0</v>
      </c>
      <c r="F13" s="70">
        <f t="shared" si="0"/>
        <v>0</v>
      </c>
      <c r="G13" s="70">
        <v>0</v>
      </c>
      <c r="H13" s="70">
        <v>0</v>
      </c>
      <c r="I13" s="70">
        <f t="shared" si="1"/>
        <v>0</v>
      </c>
    </row>
    <row r="14" spans="2:15" ht="13.9" customHeight="1" x14ac:dyDescent="0.25">
      <c r="B14" s="77"/>
      <c r="C14" s="78" t="s">
        <v>24</v>
      </c>
      <c r="D14" s="70">
        <v>0</v>
      </c>
      <c r="E14" s="70">
        <v>0</v>
      </c>
      <c r="F14" s="70">
        <f t="shared" si="0"/>
        <v>0</v>
      </c>
      <c r="G14" s="70">
        <v>0</v>
      </c>
      <c r="H14" s="70">
        <v>0</v>
      </c>
      <c r="I14" s="70">
        <f t="shared" si="1"/>
        <v>0</v>
      </c>
    </row>
    <row r="15" spans="2:15" ht="13.9" customHeight="1" x14ac:dyDescent="0.25">
      <c r="B15" s="77"/>
      <c r="C15" s="78" t="s">
        <v>25</v>
      </c>
      <c r="D15" s="70">
        <v>0</v>
      </c>
      <c r="E15" s="70">
        <v>0</v>
      </c>
      <c r="F15" s="70">
        <f t="shared" si="0"/>
        <v>0</v>
      </c>
      <c r="G15" s="70">
        <v>0</v>
      </c>
      <c r="H15" s="70">
        <v>0</v>
      </c>
      <c r="I15" s="70">
        <f t="shared" si="1"/>
        <v>0</v>
      </c>
    </row>
    <row r="16" spans="2:15" ht="13.9" customHeight="1" x14ac:dyDescent="0.25">
      <c r="B16" s="77"/>
      <c r="C16" s="78" t="s">
        <v>26</v>
      </c>
      <c r="D16" s="70">
        <v>0</v>
      </c>
      <c r="E16" s="70">
        <v>0</v>
      </c>
      <c r="F16" s="70">
        <f t="shared" si="0"/>
        <v>0</v>
      </c>
      <c r="G16" s="70">
        <v>0</v>
      </c>
      <c r="H16" s="70">
        <v>0</v>
      </c>
      <c r="I16" s="70">
        <f t="shared" si="1"/>
        <v>0</v>
      </c>
    </row>
    <row r="17" spans="2:16" ht="13.9" customHeight="1" x14ac:dyDescent="0.25">
      <c r="B17" s="77"/>
      <c r="C17" s="78" t="s">
        <v>27</v>
      </c>
      <c r="D17" s="70">
        <v>0</v>
      </c>
      <c r="E17" s="70">
        <v>0</v>
      </c>
      <c r="F17" s="70">
        <f t="shared" si="0"/>
        <v>0</v>
      </c>
      <c r="G17" s="70">
        <v>0</v>
      </c>
      <c r="H17" s="70">
        <v>0</v>
      </c>
      <c r="I17" s="70">
        <f t="shared" si="1"/>
        <v>0</v>
      </c>
      <c r="J17" s="6"/>
      <c r="K17" s="6"/>
      <c r="L17" s="6"/>
      <c r="M17" s="6"/>
      <c r="N17" s="6"/>
      <c r="O17" s="6"/>
    </row>
    <row r="18" spans="2:16" ht="13.9" customHeight="1" x14ac:dyDescent="0.25">
      <c r="B18" s="168" t="s">
        <v>28</v>
      </c>
      <c r="C18" s="169"/>
      <c r="D18" s="79">
        <f>SUM(D19:D27)</f>
        <v>0</v>
      </c>
      <c r="E18" s="79">
        <f t="shared" ref="E18:H18" si="2">SUM(E19:E27)</f>
        <v>0</v>
      </c>
      <c r="F18" s="79">
        <f t="shared" si="0"/>
        <v>0</v>
      </c>
      <c r="G18" s="79">
        <f>SUM(G19:G27)</f>
        <v>0</v>
      </c>
      <c r="H18" s="79">
        <f t="shared" si="2"/>
        <v>0</v>
      </c>
      <c r="I18" s="79">
        <f t="shared" si="1"/>
        <v>0</v>
      </c>
    </row>
    <row r="19" spans="2:16" ht="18.75" customHeight="1" x14ac:dyDescent="0.25">
      <c r="B19" s="80"/>
      <c r="C19" s="78" t="s">
        <v>29</v>
      </c>
      <c r="D19" s="70">
        <v>0</v>
      </c>
      <c r="E19" s="70">
        <v>0</v>
      </c>
      <c r="F19" s="70">
        <f t="shared" si="0"/>
        <v>0</v>
      </c>
      <c r="G19" s="70">
        <v>0</v>
      </c>
      <c r="H19" s="70">
        <v>0</v>
      </c>
      <c r="I19" s="70">
        <f t="shared" si="1"/>
        <v>0</v>
      </c>
    </row>
    <row r="20" spans="2:16" ht="13.9" customHeight="1" x14ac:dyDescent="0.25">
      <c r="B20" s="80"/>
      <c r="C20" s="78" t="s">
        <v>30</v>
      </c>
      <c r="D20" s="70">
        <v>0</v>
      </c>
      <c r="E20" s="70">
        <v>0</v>
      </c>
      <c r="F20" s="70">
        <f t="shared" si="0"/>
        <v>0</v>
      </c>
      <c r="G20" s="70">
        <v>0</v>
      </c>
      <c r="H20" s="70">
        <v>0</v>
      </c>
      <c r="I20" s="70">
        <f t="shared" si="1"/>
        <v>0</v>
      </c>
    </row>
    <row r="21" spans="2:16" ht="13.9" customHeight="1" x14ac:dyDescent="0.25">
      <c r="B21" s="80"/>
      <c r="C21" s="78" t="s">
        <v>31</v>
      </c>
      <c r="D21" s="70">
        <v>0</v>
      </c>
      <c r="E21" s="70">
        <v>0</v>
      </c>
      <c r="F21" s="70">
        <f t="shared" si="0"/>
        <v>0</v>
      </c>
      <c r="G21" s="70">
        <v>0</v>
      </c>
      <c r="H21" s="70">
        <v>0</v>
      </c>
      <c r="I21" s="70">
        <f t="shared" si="1"/>
        <v>0</v>
      </c>
    </row>
    <row r="22" spans="2:16" ht="13.9" customHeight="1" x14ac:dyDescent="0.25">
      <c r="B22" s="80"/>
      <c r="C22" s="78" t="s">
        <v>32</v>
      </c>
      <c r="D22" s="70">
        <v>0</v>
      </c>
      <c r="E22" s="70">
        <v>0</v>
      </c>
      <c r="F22" s="70">
        <f t="shared" si="0"/>
        <v>0</v>
      </c>
      <c r="G22" s="70">
        <v>0</v>
      </c>
      <c r="H22" s="70">
        <v>0</v>
      </c>
      <c r="I22" s="70">
        <f t="shared" si="1"/>
        <v>0</v>
      </c>
    </row>
    <row r="23" spans="2:16" ht="13.9" customHeight="1" x14ac:dyDescent="0.25">
      <c r="B23" s="80"/>
      <c r="C23" s="78" t="s">
        <v>33</v>
      </c>
      <c r="D23" s="70">
        <v>0</v>
      </c>
      <c r="E23" s="70">
        <v>0</v>
      </c>
      <c r="F23" s="70">
        <f t="shared" si="0"/>
        <v>0</v>
      </c>
      <c r="G23" s="70">
        <v>0</v>
      </c>
      <c r="H23" s="70">
        <v>0</v>
      </c>
      <c r="I23" s="70">
        <f t="shared" si="1"/>
        <v>0</v>
      </c>
    </row>
    <row r="24" spans="2:16" ht="13.9" customHeight="1" x14ac:dyDescent="0.25">
      <c r="B24" s="80"/>
      <c r="C24" s="78" t="s">
        <v>34</v>
      </c>
      <c r="D24" s="70">
        <v>0</v>
      </c>
      <c r="E24" s="70">
        <v>0</v>
      </c>
      <c r="F24" s="70">
        <f t="shared" si="0"/>
        <v>0</v>
      </c>
      <c r="G24" s="70">
        <v>0</v>
      </c>
      <c r="H24" s="70">
        <v>0</v>
      </c>
      <c r="I24" s="70">
        <f t="shared" si="1"/>
        <v>0</v>
      </c>
    </row>
    <row r="25" spans="2:16" ht="13.9" customHeight="1" x14ac:dyDescent="0.25">
      <c r="B25" s="80"/>
      <c r="C25" s="78" t="s">
        <v>35</v>
      </c>
      <c r="D25" s="70">
        <v>0</v>
      </c>
      <c r="E25" s="70">
        <v>0</v>
      </c>
      <c r="F25" s="70">
        <f t="shared" si="0"/>
        <v>0</v>
      </c>
      <c r="G25" s="70">
        <v>0</v>
      </c>
      <c r="H25" s="70">
        <v>0</v>
      </c>
      <c r="I25" s="70">
        <f t="shared" si="1"/>
        <v>0</v>
      </c>
    </row>
    <row r="26" spans="2:16" ht="13.9" customHeight="1" x14ac:dyDescent="0.25">
      <c r="B26" s="80"/>
      <c r="C26" s="78" t="s">
        <v>36</v>
      </c>
      <c r="D26" s="70">
        <v>0</v>
      </c>
      <c r="E26" s="70">
        <v>0</v>
      </c>
      <c r="F26" s="70">
        <f t="shared" si="0"/>
        <v>0</v>
      </c>
      <c r="G26" s="70">
        <v>0</v>
      </c>
      <c r="H26" s="70">
        <v>0</v>
      </c>
      <c r="I26" s="70">
        <f t="shared" si="1"/>
        <v>0</v>
      </c>
    </row>
    <row r="27" spans="2:16" ht="13.9" customHeight="1" x14ac:dyDescent="0.25">
      <c r="B27" s="80"/>
      <c r="C27" s="78" t="s">
        <v>37</v>
      </c>
      <c r="D27" s="70">
        <v>0</v>
      </c>
      <c r="E27" s="70">
        <v>0</v>
      </c>
      <c r="F27" s="70">
        <f t="shared" si="0"/>
        <v>0</v>
      </c>
      <c r="G27" s="70">
        <v>0</v>
      </c>
      <c r="H27" s="70">
        <v>0</v>
      </c>
      <c r="I27" s="70">
        <f t="shared" si="1"/>
        <v>0</v>
      </c>
      <c r="J27" s="6"/>
      <c r="K27" s="6"/>
      <c r="L27" s="6"/>
      <c r="M27" s="6"/>
      <c r="N27" s="6"/>
      <c r="O27" s="6"/>
      <c r="P27" s="6"/>
    </row>
    <row r="28" spans="2:16" ht="13.9" customHeight="1" x14ac:dyDescent="0.25">
      <c r="B28" s="168" t="s">
        <v>38</v>
      </c>
      <c r="C28" s="169"/>
      <c r="D28" s="79">
        <f>SUM(D29:D37)</f>
        <v>0</v>
      </c>
      <c r="E28" s="79">
        <f t="shared" ref="E28:H28" si="3">SUM(E29:E37)</f>
        <v>0</v>
      </c>
      <c r="F28" s="79">
        <f t="shared" si="0"/>
        <v>0</v>
      </c>
      <c r="G28" s="79">
        <f>SUM(G29:G37)</f>
        <v>0</v>
      </c>
      <c r="H28" s="79">
        <f t="shared" si="3"/>
        <v>0</v>
      </c>
      <c r="I28" s="79">
        <f t="shared" si="1"/>
        <v>0</v>
      </c>
    </row>
    <row r="29" spans="2:16" ht="13.9" customHeight="1" x14ac:dyDescent="0.25">
      <c r="B29" s="80"/>
      <c r="C29" s="78" t="s">
        <v>39</v>
      </c>
      <c r="D29" s="70">
        <v>0</v>
      </c>
      <c r="E29" s="70">
        <v>0</v>
      </c>
      <c r="F29" s="70">
        <f t="shared" si="0"/>
        <v>0</v>
      </c>
      <c r="G29" s="70">
        <v>0</v>
      </c>
      <c r="H29" s="70">
        <v>0</v>
      </c>
      <c r="I29" s="70">
        <f t="shared" si="1"/>
        <v>0</v>
      </c>
    </row>
    <row r="30" spans="2:16" ht="13.9" customHeight="1" x14ac:dyDescent="0.25">
      <c r="B30" s="80"/>
      <c r="C30" s="78" t="s">
        <v>40</v>
      </c>
      <c r="D30" s="70">
        <v>0</v>
      </c>
      <c r="E30" s="70">
        <v>0</v>
      </c>
      <c r="F30" s="70">
        <f t="shared" si="0"/>
        <v>0</v>
      </c>
      <c r="G30" s="70">
        <v>0</v>
      </c>
      <c r="H30" s="70">
        <v>0</v>
      </c>
      <c r="I30" s="70">
        <f t="shared" si="1"/>
        <v>0</v>
      </c>
    </row>
    <row r="31" spans="2:16" ht="13.9" customHeight="1" x14ac:dyDescent="0.25">
      <c r="B31" s="80"/>
      <c r="C31" s="78" t="s">
        <v>41</v>
      </c>
      <c r="D31" s="70">
        <v>0</v>
      </c>
      <c r="E31" s="70">
        <v>0</v>
      </c>
      <c r="F31" s="70">
        <f t="shared" si="0"/>
        <v>0</v>
      </c>
      <c r="G31" s="70">
        <v>0</v>
      </c>
      <c r="H31" s="70">
        <v>0</v>
      </c>
      <c r="I31" s="70">
        <f t="shared" si="1"/>
        <v>0</v>
      </c>
    </row>
    <row r="32" spans="2:16" ht="13.9" customHeight="1" x14ac:dyDescent="0.25">
      <c r="B32" s="80"/>
      <c r="C32" s="78" t="s">
        <v>42</v>
      </c>
      <c r="D32" s="70">
        <v>0</v>
      </c>
      <c r="E32" s="70">
        <v>0</v>
      </c>
      <c r="F32" s="70">
        <f t="shared" si="0"/>
        <v>0</v>
      </c>
      <c r="G32" s="70">
        <v>0</v>
      </c>
      <c r="H32" s="70">
        <v>0</v>
      </c>
      <c r="I32" s="70">
        <f t="shared" si="1"/>
        <v>0</v>
      </c>
    </row>
    <row r="33" spans="2:9" ht="13.9" customHeight="1" x14ac:dyDescent="0.25">
      <c r="B33" s="80"/>
      <c r="C33" s="78" t="s">
        <v>43</v>
      </c>
      <c r="D33" s="70">
        <v>0</v>
      </c>
      <c r="E33" s="70">
        <v>0</v>
      </c>
      <c r="F33" s="70">
        <f t="shared" si="0"/>
        <v>0</v>
      </c>
      <c r="G33" s="70">
        <v>0</v>
      </c>
      <c r="H33" s="70">
        <v>0</v>
      </c>
      <c r="I33" s="70">
        <f t="shared" si="1"/>
        <v>0</v>
      </c>
    </row>
    <row r="34" spans="2:9" ht="13.9" customHeight="1" x14ac:dyDescent="0.25">
      <c r="B34" s="80"/>
      <c r="C34" s="78" t="s">
        <v>44</v>
      </c>
      <c r="D34" s="70">
        <v>0</v>
      </c>
      <c r="E34" s="70">
        <v>0</v>
      </c>
      <c r="F34" s="70">
        <f t="shared" si="0"/>
        <v>0</v>
      </c>
      <c r="G34" s="70">
        <v>0</v>
      </c>
      <c r="H34" s="70">
        <v>0</v>
      </c>
      <c r="I34" s="70">
        <f t="shared" si="1"/>
        <v>0</v>
      </c>
    </row>
    <row r="35" spans="2:9" ht="13.9" customHeight="1" x14ac:dyDescent="0.25">
      <c r="B35" s="80"/>
      <c r="C35" s="78" t="s">
        <v>45</v>
      </c>
      <c r="D35" s="70">
        <v>0</v>
      </c>
      <c r="E35" s="70">
        <v>0</v>
      </c>
      <c r="F35" s="70">
        <f t="shared" si="0"/>
        <v>0</v>
      </c>
      <c r="G35" s="70">
        <v>0</v>
      </c>
      <c r="H35" s="70">
        <v>0</v>
      </c>
      <c r="I35" s="70">
        <f t="shared" si="1"/>
        <v>0</v>
      </c>
    </row>
    <row r="36" spans="2:9" ht="13.9" customHeight="1" x14ac:dyDescent="0.25">
      <c r="B36" s="80"/>
      <c r="C36" s="78" t="s">
        <v>46</v>
      </c>
      <c r="D36" s="70">
        <v>0</v>
      </c>
      <c r="E36" s="70">
        <v>0</v>
      </c>
      <c r="F36" s="70">
        <f t="shared" si="0"/>
        <v>0</v>
      </c>
      <c r="G36" s="70">
        <v>0</v>
      </c>
      <c r="H36" s="70">
        <v>0</v>
      </c>
      <c r="I36" s="70">
        <f t="shared" si="1"/>
        <v>0</v>
      </c>
    </row>
    <row r="37" spans="2:9" x14ac:dyDescent="0.25">
      <c r="B37" s="80"/>
      <c r="C37" s="78" t="s">
        <v>47</v>
      </c>
      <c r="D37" s="70">
        <v>0</v>
      </c>
      <c r="E37" s="70">
        <v>0</v>
      </c>
      <c r="F37" s="70">
        <f t="shared" si="0"/>
        <v>0</v>
      </c>
      <c r="G37" s="70">
        <v>0</v>
      </c>
      <c r="H37" s="70">
        <v>0</v>
      </c>
      <c r="I37" s="70">
        <f t="shared" si="1"/>
        <v>0</v>
      </c>
    </row>
    <row r="38" spans="2:9" x14ac:dyDescent="0.25">
      <c r="B38" s="81"/>
      <c r="C38" s="82" t="s">
        <v>48</v>
      </c>
      <c r="D38" s="83">
        <f>+D28+D18+D10</f>
        <v>0</v>
      </c>
      <c r="E38" s="83">
        <f t="shared" ref="E38:I38" si="4">+E28+E18+E10</f>
        <v>0</v>
      </c>
      <c r="F38" s="83">
        <f t="shared" si="4"/>
        <v>0</v>
      </c>
      <c r="G38" s="83">
        <f t="shared" si="4"/>
        <v>0</v>
      </c>
      <c r="H38" s="83">
        <f t="shared" si="4"/>
        <v>0</v>
      </c>
      <c r="I38" s="83">
        <f t="shared" si="4"/>
        <v>0</v>
      </c>
    </row>
  </sheetData>
  <mergeCells count="11">
    <mergeCell ref="B10:C10"/>
    <mergeCell ref="B18:C18"/>
    <mergeCell ref="B28:C28"/>
    <mergeCell ref="B1:I1"/>
    <mergeCell ref="B3:I3"/>
    <mergeCell ref="B4:I4"/>
    <mergeCell ref="B5:I5"/>
    <mergeCell ref="B7:C9"/>
    <mergeCell ref="D7:H7"/>
    <mergeCell ref="I7:I8"/>
    <mergeCell ref="B2:I2"/>
  </mergeCells>
  <printOptions horizontalCentered="1"/>
  <pageMargins left="0.23622047244094491" right="0.23622047244094491" top="0.74803149606299213" bottom="0.74803149606299213" header="0" footer="0"/>
  <pageSetup scale="93" orientation="landscape" horizontalDpi="300" verticalDpi="300" r:id="rId1"/>
  <headerFooter>
    <oddFooter>&amp;R&amp;8Presupuestaria/ &amp;P 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40"/>
  <sheetViews>
    <sheetView view="pageBreakPreview" zoomScaleSheetLayoutView="100" workbookViewId="0">
      <selection activeCell="D14" sqref="D14"/>
    </sheetView>
  </sheetViews>
  <sheetFormatPr baseColWidth="10" defaultRowHeight="15" x14ac:dyDescent="0.25"/>
  <cols>
    <col min="1" max="1" width="2.42578125" style="1" customWidth="1"/>
    <col min="2" max="2" width="4.5703125" style="2" customWidth="1"/>
    <col min="3" max="3" width="57.28515625" style="2" customWidth="1"/>
    <col min="4" max="9" width="12.7109375" style="2" customWidth="1"/>
  </cols>
  <sheetData>
    <row r="1" spans="2:15" s="1" customFormat="1" ht="18" customHeight="1" x14ac:dyDescent="0.25">
      <c r="B1" s="167" t="s">
        <v>193</v>
      </c>
      <c r="C1" s="167"/>
      <c r="D1" s="167"/>
      <c r="E1" s="167"/>
      <c r="F1" s="167"/>
      <c r="G1" s="167"/>
      <c r="H1" s="167"/>
      <c r="I1" s="167"/>
    </row>
    <row r="2" spans="2:15" s="1" customFormat="1" ht="18" customHeight="1" x14ac:dyDescent="0.25">
      <c r="B2" s="167" t="s">
        <v>179</v>
      </c>
      <c r="C2" s="167"/>
      <c r="D2" s="167"/>
      <c r="E2" s="167"/>
      <c r="F2" s="167"/>
      <c r="G2" s="167"/>
      <c r="H2" s="167"/>
      <c r="I2" s="167"/>
    </row>
    <row r="3" spans="2:15" s="1" customFormat="1" ht="18" customHeight="1" x14ac:dyDescent="0.25">
      <c r="B3" s="167" t="s">
        <v>0</v>
      </c>
      <c r="C3" s="167"/>
      <c r="D3" s="167"/>
      <c r="E3" s="167"/>
      <c r="F3" s="167"/>
      <c r="G3" s="167"/>
      <c r="H3" s="167"/>
      <c r="I3" s="167"/>
    </row>
    <row r="4" spans="2:15" s="1" customFormat="1" ht="18" customHeight="1" x14ac:dyDescent="0.25">
      <c r="B4" s="167" t="s">
        <v>18</v>
      </c>
      <c r="C4" s="167"/>
      <c r="D4" s="167"/>
      <c r="E4" s="167"/>
      <c r="F4" s="167"/>
      <c r="G4" s="167"/>
      <c r="H4" s="167"/>
      <c r="I4" s="167"/>
    </row>
    <row r="5" spans="2:15" s="1" customFormat="1" x14ac:dyDescent="0.25">
      <c r="B5" s="167" t="s">
        <v>192</v>
      </c>
      <c r="C5" s="167"/>
      <c r="D5" s="167"/>
      <c r="E5" s="167"/>
      <c r="F5" s="167"/>
      <c r="G5" s="167"/>
      <c r="H5" s="167"/>
      <c r="I5" s="167"/>
    </row>
    <row r="6" spans="2:15" s="1" customFormat="1" ht="6.75" customHeight="1" x14ac:dyDescent="0.25">
      <c r="B6" s="60"/>
      <c r="C6" s="60"/>
      <c r="D6" s="60"/>
      <c r="E6" s="60"/>
      <c r="F6" s="60"/>
      <c r="G6" s="60"/>
      <c r="H6" s="60"/>
      <c r="I6" s="60"/>
    </row>
    <row r="7" spans="2:15" s="1" customFormat="1" x14ac:dyDescent="0.25">
      <c r="B7" s="171" t="s">
        <v>2</v>
      </c>
      <c r="C7" s="172"/>
      <c r="D7" s="175" t="s">
        <v>19</v>
      </c>
      <c r="E7" s="176"/>
      <c r="F7" s="176"/>
      <c r="G7" s="176"/>
      <c r="H7" s="177"/>
      <c r="I7" s="178" t="s">
        <v>4</v>
      </c>
    </row>
    <row r="8" spans="2:15" s="1" customFormat="1" ht="38.25" customHeight="1" x14ac:dyDescent="0.25">
      <c r="B8" s="171"/>
      <c r="C8" s="172"/>
      <c r="D8" s="55" t="s">
        <v>5</v>
      </c>
      <c r="E8" s="55" t="s">
        <v>6</v>
      </c>
      <c r="F8" s="55" t="s">
        <v>7</v>
      </c>
      <c r="G8" s="55" t="s">
        <v>8</v>
      </c>
      <c r="H8" s="55" t="s">
        <v>9</v>
      </c>
      <c r="I8" s="165"/>
    </row>
    <row r="9" spans="2:15" s="1" customFormat="1" ht="15" customHeight="1" x14ac:dyDescent="0.25">
      <c r="B9" s="173"/>
      <c r="C9" s="174"/>
      <c r="D9" s="55">
        <v>1</v>
      </c>
      <c r="E9" s="55">
        <v>2</v>
      </c>
      <c r="F9" s="55" t="s">
        <v>10</v>
      </c>
      <c r="G9" s="55">
        <v>4</v>
      </c>
      <c r="H9" s="55">
        <v>5</v>
      </c>
      <c r="I9" s="55" t="s">
        <v>11</v>
      </c>
      <c r="J9" s="7"/>
      <c r="K9" s="7"/>
      <c r="L9" s="7"/>
      <c r="M9" s="7"/>
      <c r="N9" s="7"/>
      <c r="O9" s="7"/>
    </row>
    <row r="10" spans="2:15" s="1" customFormat="1" ht="15" customHeight="1" x14ac:dyDescent="0.25">
      <c r="B10" s="170" t="s">
        <v>49</v>
      </c>
      <c r="C10" s="170"/>
      <c r="D10" s="76">
        <f>SUM(D11:D19)</f>
        <v>0</v>
      </c>
      <c r="E10" s="76">
        <f>SUM(E11:E19)</f>
        <v>0</v>
      </c>
      <c r="F10" s="76">
        <f>D10+E10</f>
        <v>0</v>
      </c>
      <c r="G10" s="76">
        <f>SUM(G11:G19)</f>
        <v>0</v>
      </c>
      <c r="H10" s="76">
        <f>SUM(H11:H19)</f>
        <v>0</v>
      </c>
      <c r="I10" s="76">
        <f>F10-G10</f>
        <v>0</v>
      </c>
    </row>
    <row r="11" spans="2:15" s="1" customFormat="1" ht="15" customHeight="1" x14ac:dyDescent="0.25">
      <c r="B11" s="80"/>
      <c r="C11" s="78" t="s">
        <v>50</v>
      </c>
      <c r="D11" s="70">
        <v>0</v>
      </c>
      <c r="E11" s="70">
        <v>0</v>
      </c>
      <c r="F11" s="70">
        <f t="shared" ref="F11:F33" si="0">D11+E11</f>
        <v>0</v>
      </c>
      <c r="G11" s="70">
        <v>0</v>
      </c>
      <c r="H11" s="70">
        <v>0</v>
      </c>
      <c r="I11" s="70">
        <f t="shared" ref="I11:I33" si="1">F11-G11</f>
        <v>0</v>
      </c>
    </row>
    <row r="12" spans="2:15" s="1" customFormat="1" ht="15" customHeight="1" x14ac:dyDescent="0.25">
      <c r="B12" s="80"/>
      <c r="C12" s="78" t="s">
        <v>51</v>
      </c>
      <c r="D12" s="70">
        <v>0</v>
      </c>
      <c r="E12" s="70">
        <v>0</v>
      </c>
      <c r="F12" s="70">
        <f t="shared" si="0"/>
        <v>0</v>
      </c>
      <c r="G12" s="70">
        <v>0</v>
      </c>
      <c r="H12" s="70">
        <v>0</v>
      </c>
      <c r="I12" s="70">
        <f t="shared" si="1"/>
        <v>0</v>
      </c>
    </row>
    <row r="13" spans="2:15" s="1" customFormat="1" ht="15" customHeight="1" x14ac:dyDescent="0.25">
      <c r="B13" s="80"/>
      <c r="C13" s="78" t="s">
        <v>52</v>
      </c>
      <c r="D13" s="70">
        <v>0</v>
      </c>
      <c r="E13" s="70">
        <v>0</v>
      </c>
      <c r="F13" s="70">
        <f t="shared" si="0"/>
        <v>0</v>
      </c>
      <c r="G13" s="70">
        <v>0</v>
      </c>
      <c r="H13" s="70">
        <v>0</v>
      </c>
      <c r="I13" s="70">
        <f t="shared" si="1"/>
        <v>0</v>
      </c>
    </row>
    <row r="14" spans="2:15" s="1" customFormat="1" ht="15" customHeight="1" x14ac:dyDescent="0.25">
      <c r="B14" s="80"/>
      <c r="C14" s="78" t="s">
        <v>53</v>
      </c>
      <c r="D14" s="70">
        <v>0</v>
      </c>
      <c r="E14" s="70">
        <v>0</v>
      </c>
      <c r="F14" s="70">
        <f t="shared" si="0"/>
        <v>0</v>
      </c>
      <c r="G14" s="70">
        <v>0</v>
      </c>
      <c r="H14" s="70">
        <v>0</v>
      </c>
      <c r="I14" s="70">
        <f t="shared" si="1"/>
        <v>0</v>
      </c>
    </row>
    <row r="15" spans="2:15" s="1" customFormat="1" ht="15" customHeight="1" x14ac:dyDescent="0.25">
      <c r="B15" s="80"/>
      <c r="C15" s="78" t="s">
        <v>15</v>
      </c>
      <c r="D15" s="70">
        <v>0</v>
      </c>
      <c r="E15" s="70">
        <v>0</v>
      </c>
      <c r="F15" s="70">
        <f t="shared" si="0"/>
        <v>0</v>
      </c>
      <c r="G15" s="70">
        <v>0</v>
      </c>
      <c r="H15" s="70">
        <v>0</v>
      </c>
      <c r="I15" s="70">
        <f t="shared" si="1"/>
        <v>0</v>
      </c>
    </row>
    <row r="16" spans="2:15" s="1" customFormat="1" ht="15" customHeight="1" x14ac:dyDescent="0.25">
      <c r="B16" s="80"/>
      <c r="C16" s="78" t="s">
        <v>54</v>
      </c>
      <c r="D16" s="70">
        <v>0</v>
      </c>
      <c r="E16" s="70">
        <v>0</v>
      </c>
      <c r="F16" s="70">
        <f t="shared" si="0"/>
        <v>0</v>
      </c>
      <c r="G16" s="70">
        <v>0</v>
      </c>
      <c r="H16" s="70">
        <v>0</v>
      </c>
      <c r="I16" s="70">
        <f t="shared" si="1"/>
        <v>0</v>
      </c>
    </row>
    <row r="17" spans="2:16" s="1" customFormat="1" ht="15" customHeight="1" x14ac:dyDescent="0.25">
      <c r="B17" s="80"/>
      <c r="C17" s="78" t="s">
        <v>55</v>
      </c>
      <c r="D17" s="70">
        <v>0</v>
      </c>
      <c r="E17" s="70">
        <v>0</v>
      </c>
      <c r="F17" s="70">
        <f t="shared" si="0"/>
        <v>0</v>
      </c>
      <c r="G17" s="70">
        <v>0</v>
      </c>
      <c r="H17" s="70">
        <v>0</v>
      </c>
      <c r="I17" s="70">
        <f t="shared" si="1"/>
        <v>0</v>
      </c>
    </row>
    <row r="18" spans="2:16" s="1" customFormat="1" ht="15" customHeight="1" x14ac:dyDescent="0.25">
      <c r="B18" s="80"/>
      <c r="C18" s="78" t="s">
        <v>56</v>
      </c>
      <c r="D18" s="70">
        <v>0</v>
      </c>
      <c r="E18" s="70">
        <v>0</v>
      </c>
      <c r="F18" s="70">
        <f t="shared" si="0"/>
        <v>0</v>
      </c>
      <c r="G18" s="70">
        <v>0</v>
      </c>
      <c r="H18" s="70">
        <v>0</v>
      </c>
      <c r="I18" s="70">
        <f t="shared" si="1"/>
        <v>0</v>
      </c>
    </row>
    <row r="19" spans="2:16" s="1" customFormat="1" ht="15" customHeight="1" x14ac:dyDescent="0.25">
      <c r="B19" s="80"/>
      <c r="C19" s="78" t="s">
        <v>57</v>
      </c>
      <c r="D19" s="70">
        <v>0</v>
      </c>
      <c r="E19" s="70">
        <v>0</v>
      </c>
      <c r="F19" s="70">
        <f t="shared" si="0"/>
        <v>0</v>
      </c>
      <c r="G19" s="70">
        <v>0</v>
      </c>
      <c r="H19" s="70">
        <v>0</v>
      </c>
      <c r="I19" s="70">
        <f t="shared" si="1"/>
        <v>0</v>
      </c>
      <c r="J19" s="7"/>
      <c r="K19" s="7"/>
      <c r="L19" s="7"/>
      <c r="M19" s="7"/>
      <c r="N19" s="7"/>
      <c r="O19" s="7"/>
      <c r="P19" s="7"/>
    </row>
    <row r="20" spans="2:16" s="1" customFormat="1" ht="15" customHeight="1" x14ac:dyDescent="0.25">
      <c r="B20" s="168" t="s">
        <v>58</v>
      </c>
      <c r="C20" s="169"/>
      <c r="D20" s="79">
        <f>SUM(D21:D29)</f>
        <v>0</v>
      </c>
      <c r="E20" s="79">
        <f t="shared" ref="E20:H20" si="2">SUM(E21:E29)</f>
        <v>0</v>
      </c>
      <c r="F20" s="79">
        <f t="shared" si="0"/>
        <v>0</v>
      </c>
      <c r="G20" s="79">
        <f t="shared" si="2"/>
        <v>0</v>
      </c>
      <c r="H20" s="79">
        <f t="shared" si="2"/>
        <v>0</v>
      </c>
      <c r="I20" s="79">
        <f t="shared" si="1"/>
        <v>0</v>
      </c>
    </row>
    <row r="21" spans="2:16" s="1" customFormat="1" ht="15" customHeight="1" x14ac:dyDescent="0.25">
      <c r="B21" s="80"/>
      <c r="C21" s="78" t="s">
        <v>59</v>
      </c>
      <c r="D21" s="70">
        <v>0</v>
      </c>
      <c r="E21" s="70">
        <v>0</v>
      </c>
      <c r="F21" s="70">
        <f t="shared" si="0"/>
        <v>0</v>
      </c>
      <c r="G21" s="70">
        <v>0</v>
      </c>
      <c r="H21" s="70">
        <v>0</v>
      </c>
      <c r="I21" s="70">
        <f t="shared" si="1"/>
        <v>0</v>
      </c>
    </row>
    <row r="22" spans="2:16" s="1" customFormat="1" ht="15" customHeight="1" x14ac:dyDescent="0.25">
      <c r="B22" s="80"/>
      <c r="C22" s="78" t="s">
        <v>60</v>
      </c>
      <c r="D22" s="70">
        <v>0</v>
      </c>
      <c r="E22" s="70">
        <v>0</v>
      </c>
      <c r="F22" s="70">
        <f t="shared" si="0"/>
        <v>0</v>
      </c>
      <c r="G22" s="70">
        <v>0</v>
      </c>
      <c r="H22" s="70">
        <v>0</v>
      </c>
      <c r="I22" s="70">
        <f t="shared" si="1"/>
        <v>0</v>
      </c>
    </row>
    <row r="23" spans="2:16" s="1" customFormat="1" ht="15" customHeight="1" x14ac:dyDescent="0.25">
      <c r="B23" s="80"/>
      <c r="C23" s="78" t="s">
        <v>61</v>
      </c>
      <c r="D23" s="70">
        <v>0</v>
      </c>
      <c r="E23" s="70">
        <v>0</v>
      </c>
      <c r="F23" s="70">
        <f t="shared" si="0"/>
        <v>0</v>
      </c>
      <c r="G23" s="70">
        <v>0</v>
      </c>
      <c r="H23" s="70">
        <v>0</v>
      </c>
      <c r="I23" s="70">
        <f t="shared" si="1"/>
        <v>0</v>
      </c>
    </row>
    <row r="24" spans="2:16" s="1" customFormat="1" ht="15" customHeight="1" x14ac:dyDescent="0.25">
      <c r="B24" s="80"/>
      <c r="C24" s="78" t="s">
        <v>62</v>
      </c>
      <c r="D24" s="70">
        <v>0</v>
      </c>
      <c r="E24" s="70">
        <v>0</v>
      </c>
      <c r="F24" s="70">
        <f t="shared" si="0"/>
        <v>0</v>
      </c>
      <c r="G24" s="70">
        <v>0</v>
      </c>
      <c r="H24" s="70">
        <v>0</v>
      </c>
      <c r="I24" s="70">
        <f t="shared" si="1"/>
        <v>0</v>
      </c>
    </row>
    <row r="25" spans="2:16" s="1" customFormat="1" ht="15" customHeight="1" x14ac:dyDescent="0.25">
      <c r="B25" s="80"/>
      <c r="C25" s="78" t="s">
        <v>63</v>
      </c>
      <c r="D25" s="70">
        <v>0</v>
      </c>
      <c r="E25" s="70">
        <v>0</v>
      </c>
      <c r="F25" s="70">
        <f t="shared" si="0"/>
        <v>0</v>
      </c>
      <c r="G25" s="70">
        <v>0</v>
      </c>
      <c r="H25" s="70">
        <v>0</v>
      </c>
      <c r="I25" s="70">
        <f t="shared" si="1"/>
        <v>0</v>
      </c>
    </row>
    <row r="26" spans="2:16" s="1" customFormat="1" ht="15" customHeight="1" x14ac:dyDescent="0.25">
      <c r="B26" s="80"/>
      <c r="C26" s="78" t="s">
        <v>64</v>
      </c>
      <c r="D26" s="70">
        <v>0</v>
      </c>
      <c r="E26" s="70">
        <v>0</v>
      </c>
      <c r="F26" s="70">
        <f t="shared" si="0"/>
        <v>0</v>
      </c>
      <c r="G26" s="70">
        <v>0</v>
      </c>
      <c r="H26" s="70">
        <v>0</v>
      </c>
      <c r="I26" s="70">
        <f t="shared" si="1"/>
        <v>0</v>
      </c>
    </row>
    <row r="27" spans="2:16" s="1" customFormat="1" ht="15" customHeight="1" x14ac:dyDescent="0.25">
      <c r="B27" s="80"/>
      <c r="C27" s="78" t="s">
        <v>65</v>
      </c>
      <c r="D27" s="70">
        <v>0</v>
      </c>
      <c r="E27" s="70">
        <v>0</v>
      </c>
      <c r="F27" s="70">
        <f t="shared" si="0"/>
        <v>0</v>
      </c>
      <c r="G27" s="70">
        <v>0</v>
      </c>
      <c r="H27" s="70">
        <v>0</v>
      </c>
      <c r="I27" s="70">
        <f t="shared" si="1"/>
        <v>0</v>
      </c>
    </row>
    <row r="28" spans="2:16" s="1" customFormat="1" ht="15" customHeight="1" x14ac:dyDescent="0.25">
      <c r="B28" s="80"/>
      <c r="C28" s="78" t="s">
        <v>66</v>
      </c>
      <c r="D28" s="70">
        <v>0</v>
      </c>
      <c r="E28" s="70">
        <v>0</v>
      </c>
      <c r="F28" s="70">
        <f t="shared" si="0"/>
        <v>0</v>
      </c>
      <c r="G28" s="70">
        <v>0</v>
      </c>
      <c r="H28" s="70">
        <v>0</v>
      </c>
      <c r="I28" s="70">
        <f t="shared" si="1"/>
        <v>0</v>
      </c>
    </row>
    <row r="29" spans="2:16" s="1" customFormat="1" ht="15" customHeight="1" x14ac:dyDescent="0.25">
      <c r="B29" s="80"/>
      <c r="C29" s="78" t="s">
        <v>67</v>
      </c>
      <c r="D29" s="70">
        <v>0</v>
      </c>
      <c r="E29" s="70">
        <v>0</v>
      </c>
      <c r="F29" s="70">
        <f t="shared" si="0"/>
        <v>0</v>
      </c>
      <c r="G29" s="70">
        <v>0</v>
      </c>
      <c r="H29" s="70">
        <v>0</v>
      </c>
      <c r="I29" s="70">
        <f t="shared" si="1"/>
        <v>0</v>
      </c>
      <c r="J29" s="7"/>
      <c r="K29" s="7"/>
      <c r="L29" s="7"/>
      <c r="M29" s="7"/>
      <c r="N29" s="7"/>
      <c r="O29" s="7"/>
    </row>
    <row r="30" spans="2:16" s="1" customFormat="1" ht="15" customHeight="1" x14ac:dyDescent="0.25">
      <c r="B30" s="168" t="s">
        <v>68</v>
      </c>
      <c r="C30" s="169"/>
      <c r="D30" s="79">
        <f>SUM(D31:D33)</f>
        <v>0</v>
      </c>
      <c r="E30" s="79">
        <f t="shared" ref="E30:H30" si="3">SUM(E31:E33)</f>
        <v>0</v>
      </c>
      <c r="F30" s="79">
        <f t="shared" si="0"/>
        <v>0</v>
      </c>
      <c r="G30" s="79">
        <f t="shared" si="3"/>
        <v>0</v>
      </c>
      <c r="H30" s="79">
        <f t="shared" si="3"/>
        <v>0</v>
      </c>
      <c r="I30" s="79">
        <f t="shared" si="1"/>
        <v>0</v>
      </c>
    </row>
    <row r="31" spans="2:16" s="1" customFormat="1" ht="15" customHeight="1" x14ac:dyDescent="0.25">
      <c r="B31" s="80"/>
      <c r="C31" s="78" t="s">
        <v>69</v>
      </c>
      <c r="D31" s="70">
        <v>0</v>
      </c>
      <c r="E31" s="70">
        <v>0</v>
      </c>
      <c r="F31" s="70">
        <f t="shared" si="0"/>
        <v>0</v>
      </c>
      <c r="G31" s="70">
        <v>0</v>
      </c>
      <c r="H31" s="70">
        <v>0</v>
      </c>
      <c r="I31" s="70">
        <f t="shared" si="1"/>
        <v>0</v>
      </c>
    </row>
    <row r="32" spans="2:16" s="1" customFormat="1" ht="15" customHeight="1" x14ac:dyDescent="0.25">
      <c r="B32" s="80"/>
      <c r="C32" s="78" t="s">
        <v>70</v>
      </c>
      <c r="D32" s="70">
        <v>0</v>
      </c>
      <c r="E32" s="70">
        <v>0</v>
      </c>
      <c r="F32" s="70">
        <f t="shared" si="0"/>
        <v>0</v>
      </c>
      <c r="G32" s="70">
        <v>0</v>
      </c>
      <c r="H32" s="70">
        <v>0</v>
      </c>
      <c r="I32" s="70">
        <f t="shared" si="1"/>
        <v>0</v>
      </c>
    </row>
    <row r="33" spans="1:9" s="1" customFormat="1" ht="15.95" customHeight="1" x14ac:dyDescent="0.25">
      <c r="B33" s="80"/>
      <c r="C33" s="78" t="s">
        <v>71</v>
      </c>
      <c r="D33" s="70">
        <v>0</v>
      </c>
      <c r="E33" s="70">
        <v>0</v>
      </c>
      <c r="F33" s="70">
        <f t="shared" si="0"/>
        <v>0</v>
      </c>
      <c r="G33" s="70">
        <v>0</v>
      </c>
      <c r="H33" s="70">
        <v>0</v>
      </c>
      <c r="I33" s="70">
        <f t="shared" si="1"/>
        <v>0</v>
      </c>
    </row>
    <row r="34" spans="1:9" s="4" customFormat="1" x14ac:dyDescent="0.25">
      <c r="A34" s="3"/>
      <c r="B34" s="80"/>
      <c r="C34" s="78"/>
      <c r="D34" s="70"/>
      <c r="E34" s="70"/>
      <c r="F34" s="70"/>
      <c r="G34" s="70"/>
      <c r="H34" s="70"/>
      <c r="I34" s="70"/>
    </row>
    <row r="35" spans="1:9" x14ac:dyDescent="0.25">
      <c r="B35" s="81"/>
      <c r="C35" s="82" t="s">
        <v>72</v>
      </c>
      <c r="D35" s="83">
        <f>+D10+D20+D30</f>
        <v>0</v>
      </c>
      <c r="E35" s="83">
        <f t="shared" ref="E35:I35" si="4">+E10+E20+E30</f>
        <v>0</v>
      </c>
      <c r="F35" s="83">
        <f t="shared" si="4"/>
        <v>0</v>
      </c>
      <c r="G35" s="83">
        <f t="shared" si="4"/>
        <v>0</v>
      </c>
      <c r="H35" s="83">
        <f t="shared" si="4"/>
        <v>0</v>
      </c>
      <c r="I35" s="83">
        <f t="shared" si="4"/>
        <v>0</v>
      </c>
    </row>
    <row r="38" spans="1:9" x14ac:dyDescent="0.25">
      <c r="D38" s="5"/>
      <c r="E38" s="5"/>
      <c r="F38" s="5"/>
      <c r="G38" s="5"/>
      <c r="H38" s="5"/>
      <c r="I38" s="5"/>
    </row>
    <row r="39" spans="1:9" x14ac:dyDescent="0.25">
      <c r="D39" s="5"/>
      <c r="E39" s="5"/>
      <c r="F39" s="5"/>
      <c r="G39" s="5"/>
      <c r="H39" s="5"/>
      <c r="I39" s="5"/>
    </row>
    <row r="40" spans="1:9" x14ac:dyDescent="0.25">
      <c r="D40" s="5"/>
      <c r="E40" s="5"/>
      <c r="F40" s="5"/>
      <c r="G40" s="5"/>
      <c r="H40" s="5"/>
      <c r="I40" s="5"/>
    </row>
  </sheetData>
  <mergeCells count="11">
    <mergeCell ref="B10:C10"/>
    <mergeCell ref="B20:C20"/>
    <mergeCell ref="B30:C30"/>
    <mergeCell ref="B1:I1"/>
    <mergeCell ref="B3:I3"/>
    <mergeCell ref="B4:I4"/>
    <mergeCell ref="B5:I5"/>
    <mergeCell ref="B7:C9"/>
    <mergeCell ref="D7:H7"/>
    <mergeCell ref="I7:I8"/>
    <mergeCell ref="B2:I2"/>
  </mergeCells>
  <printOptions horizontalCentered="1"/>
  <pageMargins left="0.23622047244094491" right="0.23622047244094491" top="0.74803149606299213" bottom="0.74803149606299213" header="0" footer="0"/>
  <pageSetup scale="93" orientation="landscape" horizontalDpi="300" verticalDpi="300" r:id="rId1"/>
  <headerFooter>
    <oddFooter>&amp;R&amp;8Presupuestaria/ &amp;P 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40"/>
  <sheetViews>
    <sheetView view="pageBreakPreview" zoomScale="90" zoomScaleSheetLayoutView="90" workbookViewId="0">
      <selection activeCell="D14" sqref="D14"/>
    </sheetView>
  </sheetViews>
  <sheetFormatPr baseColWidth="10" defaultRowHeight="15" x14ac:dyDescent="0.25"/>
  <cols>
    <col min="1" max="1" width="2.42578125" style="1" customWidth="1"/>
    <col min="2" max="2" width="4.5703125" style="2" customWidth="1"/>
    <col min="3" max="3" width="57.28515625" style="2" customWidth="1"/>
    <col min="4" max="4" width="12.7109375" style="2" customWidth="1"/>
    <col min="5" max="5" width="16.140625" style="2" customWidth="1"/>
    <col min="6" max="9" width="12.7109375" style="2" customWidth="1"/>
  </cols>
  <sheetData>
    <row r="1" spans="2:16" ht="18" customHeight="1" x14ac:dyDescent="0.25">
      <c r="B1" s="167" t="s">
        <v>193</v>
      </c>
      <c r="C1" s="167"/>
      <c r="D1" s="167"/>
      <c r="E1" s="167"/>
      <c r="F1" s="167"/>
      <c r="G1" s="167"/>
      <c r="H1" s="167"/>
      <c r="I1" s="167"/>
    </row>
    <row r="2" spans="2:16" ht="18" customHeight="1" x14ac:dyDescent="0.25">
      <c r="B2" s="84"/>
      <c r="C2" s="84"/>
      <c r="D2" s="84" t="s">
        <v>180</v>
      </c>
      <c r="E2" s="84"/>
      <c r="F2" s="84"/>
      <c r="G2" s="84"/>
      <c r="H2" s="84"/>
      <c r="I2" s="84"/>
    </row>
    <row r="3" spans="2:16" ht="18" customHeight="1" x14ac:dyDescent="0.25">
      <c r="B3" s="167" t="s">
        <v>0</v>
      </c>
      <c r="C3" s="167"/>
      <c r="D3" s="167"/>
      <c r="E3" s="167"/>
      <c r="F3" s="167"/>
      <c r="G3" s="167"/>
      <c r="H3" s="167"/>
      <c r="I3" s="167"/>
    </row>
    <row r="4" spans="2:16" ht="18" customHeight="1" x14ac:dyDescent="0.25">
      <c r="B4" s="167" t="s">
        <v>18</v>
      </c>
      <c r="C4" s="167"/>
      <c r="D4" s="167"/>
      <c r="E4" s="167"/>
      <c r="F4" s="167"/>
      <c r="G4" s="167"/>
      <c r="H4" s="167"/>
      <c r="I4" s="167"/>
    </row>
    <row r="5" spans="2:16" s="1" customFormat="1" x14ac:dyDescent="0.25">
      <c r="B5" s="167" t="s">
        <v>192</v>
      </c>
      <c r="C5" s="167"/>
      <c r="D5" s="167"/>
      <c r="E5" s="167"/>
      <c r="F5" s="167"/>
      <c r="G5" s="167"/>
      <c r="H5" s="167"/>
      <c r="I5" s="167"/>
    </row>
    <row r="6" spans="2:16" ht="7.5" customHeight="1" x14ac:dyDescent="0.25">
      <c r="B6" s="85"/>
      <c r="C6" s="85"/>
      <c r="D6" s="85"/>
      <c r="E6" s="85"/>
      <c r="F6" s="85"/>
      <c r="G6" s="85"/>
      <c r="H6" s="85"/>
      <c r="I6" s="85"/>
    </row>
    <row r="7" spans="2:16" x14ac:dyDescent="0.25">
      <c r="B7" s="171" t="s">
        <v>2</v>
      </c>
      <c r="C7" s="172"/>
      <c r="D7" s="175" t="s">
        <v>19</v>
      </c>
      <c r="E7" s="176"/>
      <c r="F7" s="176"/>
      <c r="G7" s="176"/>
      <c r="H7" s="177"/>
      <c r="I7" s="178" t="s">
        <v>4</v>
      </c>
    </row>
    <row r="8" spans="2:16" ht="36.75" customHeight="1" x14ac:dyDescent="0.25">
      <c r="B8" s="171"/>
      <c r="C8" s="172"/>
      <c r="D8" s="55" t="s">
        <v>5</v>
      </c>
      <c r="E8" s="55" t="s">
        <v>6</v>
      </c>
      <c r="F8" s="55" t="s">
        <v>7</v>
      </c>
      <c r="G8" s="55" t="s">
        <v>8</v>
      </c>
      <c r="H8" s="55" t="s">
        <v>9</v>
      </c>
      <c r="I8" s="165"/>
    </row>
    <row r="9" spans="2:16" s="1" customFormat="1" ht="15" customHeight="1" x14ac:dyDescent="0.25">
      <c r="B9" s="173"/>
      <c r="C9" s="174"/>
      <c r="D9" s="55">
        <v>1</v>
      </c>
      <c r="E9" s="55">
        <v>2</v>
      </c>
      <c r="F9" s="55" t="s">
        <v>10</v>
      </c>
      <c r="G9" s="55">
        <v>4</v>
      </c>
      <c r="H9" s="55">
        <v>5</v>
      </c>
      <c r="I9" s="55" t="s">
        <v>11</v>
      </c>
      <c r="J9" s="7"/>
      <c r="K9" s="7"/>
      <c r="L9" s="7"/>
      <c r="M9" s="7"/>
      <c r="N9" s="7"/>
      <c r="O9" s="7"/>
      <c r="P9" s="7"/>
    </row>
    <row r="10" spans="2:16" s="1" customFormat="1" ht="15" customHeight="1" x14ac:dyDescent="0.25">
      <c r="B10" s="179" t="s">
        <v>73</v>
      </c>
      <c r="C10" s="179"/>
      <c r="D10" s="86">
        <f>SUM(D11:D17)</f>
        <v>0</v>
      </c>
      <c r="E10" s="86">
        <f t="shared" ref="E10:H10" si="0">SUM(E11:E17)</f>
        <v>0</v>
      </c>
      <c r="F10" s="86">
        <f>D10+E10</f>
        <v>0</v>
      </c>
      <c r="G10" s="86">
        <f t="shared" si="0"/>
        <v>0</v>
      </c>
      <c r="H10" s="86">
        <f t="shared" si="0"/>
        <v>0</v>
      </c>
      <c r="I10" s="86">
        <f>F10-G10</f>
        <v>0</v>
      </c>
    </row>
    <row r="11" spans="2:16" s="1" customFormat="1" ht="15" customHeight="1" x14ac:dyDescent="0.25">
      <c r="B11" s="80"/>
      <c r="C11" s="78" t="s">
        <v>74</v>
      </c>
      <c r="D11" s="70">
        <v>0</v>
      </c>
      <c r="E11" s="70">
        <v>0</v>
      </c>
      <c r="F11" s="70">
        <f t="shared" ref="F11:F29" si="1">D11+E11</f>
        <v>0</v>
      </c>
      <c r="G11" s="70">
        <v>0</v>
      </c>
      <c r="H11" s="70">
        <v>0</v>
      </c>
      <c r="I11" s="70">
        <f t="shared" ref="I11:I29" si="2">F11-G11</f>
        <v>0</v>
      </c>
    </row>
    <row r="12" spans="2:16" s="1" customFormat="1" ht="15" customHeight="1" x14ac:dyDescent="0.25">
      <c r="B12" s="80"/>
      <c r="C12" s="78" t="s">
        <v>75</v>
      </c>
      <c r="D12" s="70">
        <v>0</v>
      </c>
      <c r="E12" s="70">
        <v>0</v>
      </c>
      <c r="F12" s="70">
        <f t="shared" si="1"/>
        <v>0</v>
      </c>
      <c r="G12" s="70">
        <v>0</v>
      </c>
      <c r="H12" s="70">
        <v>0</v>
      </c>
      <c r="I12" s="70">
        <f t="shared" si="2"/>
        <v>0</v>
      </c>
    </row>
    <row r="13" spans="2:16" s="1" customFormat="1" ht="15" customHeight="1" x14ac:dyDescent="0.25">
      <c r="B13" s="80"/>
      <c r="C13" s="78" t="s">
        <v>76</v>
      </c>
      <c r="D13" s="70">
        <v>0</v>
      </c>
      <c r="E13" s="70">
        <v>0</v>
      </c>
      <c r="F13" s="70">
        <f t="shared" si="1"/>
        <v>0</v>
      </c>
      <c r="G13" s="70">
        <v>0</v>
      </c>
      <c r="H13" s="70">
        <v>0</v>
      </c>
      <c r="I13" s="70">
        <f t="shared" si="2"/>
        <v>0</v>
      </c>
    </row>
    <row r="14" spans="2:16" s="1" customFormat="1" ht="15" customHeight="1" x14ac:dyDescent="0.25">
      <c r="B14" s="80"/>
      <c r="C14" s="78" t="s">
        <v>77</v>
      </c>
      <c r="D14" s="70">
        <v>0</v>
      </c>
      <c r="E14" s="70">
        <v>0</v>
      </c>
      <c r="F14" s="70">
        <f t="shared" si="1"/>
        <v>0</v>
      </c>
      <c r="G14" s="70">
        <v>0</v>
      </c>
      <c r="H14" s="70">
        <v>0</v>
      </c>
      <c r="I14" s="70">
        <f t="shared" si="2"/>
        <v>0</v>
      </c>
    </row>
    <row r="15" spans="2:16" s="1" customFormat="1" ht="15" customHeight="1" x14ac:dyDescent="0.25">
      <c r="B15" s="80"/>
      <c r="C15" s="78" t="s">
        <v>78</v>
      </c>
      <c r="D15" s="70">
        <v>0</v>
      </c>
      <c r="E15" s="70">
        <v>0</v>
      </c>
      <c r="F15" s="70">
        <f t="shared" si="1"/>
        <v>0</v>
      </c>
      <c r="G15" s="70">
        <v>0</v>
      </c>
      <c r="H15" s="70">
        <v>0</v>
      </c>
      <c r="I15" s="70">
        <f t="shared" si="2"/>
        <v>0</v>
      </c>
    </row>
    <row r="16" spans="2:16" s="1" customFormat="1" ht="15" customHeight="1" x14ac:dyDescent="0.25">
      <c r="B16" s="80"/>
      <c r="C16" s="78" t="s">
        <v>79</v>
      </c>
      <c r="D16" s="70">
        <v>0</v>
      </c>
      <c r="E16" s="70">
        <v>0</v>
      </c>
      <c r="F16" s="70">
        <f t="shared" si="1"/>
        <v>0</v>
      </c>
      <c r="G16" s="70">
        <v>0</v>
      </c>
      <c r="H16" s="70">
        <v>0</v>
      </c>
      <c r="I16" s="70">
        <f t="shared" si="2"/>
        <v>0</v>
      </c>
    </row>
    <row r="17" spans="1:15" s="1" customFormat="1" ht="15" customHeight="1" x14ac:dyDescent="0.25">
      <c r="B17" s="80"/>
      <c r="C17" s="78" t="s">
        <v>80</v>
      </c>
      <c r="D17" s="70">
        <v>0</v>
      </c>
      <c r="E17" s="70">
        <v>0</v>
      </c>
      <c r="F17" s="70">
        <f t="shared" si="1"/>
        <v>0</v>
      </c>
      <c r="G17" s="70">
        <v>0</v>
      </c>
      <c r="H17" s="70">
        <v>0</v>
      </c>
      <c r="I17" s="70">
        <f t="shared" si="2"/>
        <v>0</v>
      </c>
      <c r="J17" s="7"/>
      <c r="K17" s="7"/>
      <c r="L17" s="7"/>
      <c r="M17" s="7"/>
      <c r="N17" s="7"/>
      <c r="O17" s="7"/>
    </row>
    <row r="18" spans="1:15" s="1" customFormat="1" ht="15" customHeight="1" x14ac:dyDescent="0.25">
      <c r="B18" s="168" t="s">
        <v>81</v>
      </c>
      <c r="C18" s="169"/>
      <c r="D18" s="79">
        <f>SUM(D19:D21)</f>
        <v>0</v>
      </c>
      <c r="E18" s="79">
        <f t="shared" ref="E18:H18" si="3">SUM(E19:E21)</f>
        <v>0</v>
      </c>
      <c r="F18" s="79">
        <f t="shared" si="1"/>
        <v>0</v>
      </c>
      <c r="G18" s="79">
        <f t="shared" si="3"/>
        <v>0</v>
      </c>
      <c r="H18" s="79">
        <f t="shared" si="3"/>
        <v>0</v>
      </c>
      <c r="I18" s="79">
        <f t="shared" si="2"/>
        <v>0</v>
      </c>
    </row>
    <row r="19" spans="1:15" s="1" customFormat="1" ht="15" customHeight="1" x14ac:dyDescent="0.25">
      <c r="B19" s="80"/>
      <c r="C19" s="78" t="s">
        <v>16</v>
      </c>
      <c r="D19" s="70">
        <v>0</v>
      </c>
      <c r="E19" s="70">
        <v>0</v>
      </c>
      <c r="F19" s="70">
        <f t="shared" si="1"/>
        <v>0</v>
      </c>
      <c r="G19" s="70">
        <v>0</v>
      </c>
      <c r="H19" s="70">
        <v>0</v>
      </c>
      <c r="I19" s="70">
        <f t="shared" si="2"/>
        <v>0</v>
      </c>
    </row>
    <row r="20" spans="1:15" s="1" customFormat="1" ht="15" customHeight="1" x14ac:dyDescent="0.25">
      <c r="B20" s="80"/>
      <c r="C20" s="78" t="s">
        <v>82</v>
      </c>
      <c r="D20" s="70">
        <v>0</v>
      </c>
      <c r="E20" s="70">
        <v>0</v>
      </c>
      <c r="F20" s="70">
        <f t="shared" si="1"/>
        <v>0</v>
      </c>
      <c r="G20" s="70">
        <v>0</v>
      </c>
      <c r="H20" s="70">
        <v>0</v>
      </c>
      <c r="I20" s="70">
        <f t="shared" si="2"/>
        <v>0</v>
      </c>
    </row>
    <row r="21" spans="1:15" s="1" customFormat="1" ht="15" customHeight="1" x14ac:dyDescent="0.25">
      <c r="B21" s="80"/>
      <c r="C21" s="78" t="s">
        <v>83</v>
      </c>
      <c r="D21" s="70">
        <v>0</v>
      </c>
      <c r="E21" s="70">
        <v>0</v>
      </c>
      <c r="F21" s="70">
        <f t="shared" si="1"/>
        <v>0</v>
      </c>
      <c r="G21" s="70">
        <v>0</v>
      </c>
      <c r="H21" s="70">
        <v>0</v>
      </c>
      <c r="I21" s="70">
        <f t="shared" si="2"/>
        <v>0</v>
      </c>
      <c r="J21" s="7"/>
      <c r="K21" s="7"/>
      <c r="L21" s="7"/>
      <c r="M21" s="7"/>
      <c r="N21" s="7"/>
      <c r="O21" s="7"/>
    </row>
    <row r="22" spans="1:15" s="1" customFormat="1" ht="15" customHeight="1" x14ac:dyDescent="0.25">
      <c r="B22" s="168" t="s">
        <v>84</v>
      </c>
      <c r="C22" s="169"/>
      <c r="D22" s="79">
        <f>SUM(D23:D29)</f>
        <v>0</v>
      </c>
      <c r="E22" s="79">
        <f t="shared" ref="E22:H22" si="4">SUM(E23:E29)</f>
        <v>0</v>
      </c>
      <c r="F22" s="79">
        <f t="shared" si="1"/>
        <v>0</v>
      </c>
      <c r="G22" s="79">
        <f t="shared" si="4"/>
        <v>0</v>
      </c>
      <c r="H22" s="79">
        <f t="shared" si="4"/>
        <v>0</v>
      </c>
      <c r="I22" s="79">
        <f t="shared" si="2"/>
        <v>0</v>
      </c>
    </row>
    <row r="23" spans="1:15" s="1" customFormat="1" ht="15" customHeight="1" x14ac:dyDescent="0.25">
      <c r="B23" s="80"/>
      <c r="C23" s="78" t="s">
        <v>85</v>
      </c>
      <c r="D23" s="70">
        <v>0</v>
      </c>
      <c r="E23" s="70">
        <v>0</v>
      </c>
      <c r="F23" s="70">
        <f t="shared" si="1"/>
        <v>0</v>
      </c>
      <c r="G23" s="70">
        <v>0</v>
      </c>
      <c r="H23" s="70">
        <v>0</v>
      </c>
      <c r="I23" s="70">
        <f t="shared" si="2"/>
        <v>0</v>
      </c>
    </row>
    <row r="24" spans="1:15" s="1" customFormat="1" ht="15" customHeight="1" x14ac:dyDescent="0.25">
      <c r="B24" s="80"/>
      <c r="C24" s="78" t="s">
        <v>86</v>
      </c>
      <c r="D24" s="70">
        <v>0</v>
      </c>
      <c r="E24" s="70">
        <v>0</v>
      </c>
      <c r="F24" s="70">
        <f t="shared" si="1"/>
        <v>0</v>
      </c>
      <c r="G24" s="70">
        <v>0</v>
      </c>
      <c r="H24" s="70">
        <v>0</v>
      </c>
      <c r="I24" s="70">
        <f t="shared" si="2"/>
        <v>0</v>
      </c>
    </row>
    <row r="25" spans="1:15" s="1" customFormat="1" ht="15" customHeight="1" x14ac:dyDescent="0.25">
      <c r="B25" s="80"/>
      <c r="C25" s="78" t="s">
        <v>87</v>
      </c>
      <c r="D25" s="70">
        <v>0</v>
      </c>
      <c r="E25" s="70">
        <v>0</v>
      </c>
      <c r="F25" s="70">
        <f t="shared" si="1"/>
        <v>0</v>
      </c>
      <c r="G25" s="70">
        <v>0</v>
      </c>
      <c r="H25" s="70">
        <v>0</v>
      </c>
      <c r="I25" s="70">
        <f t="shared" si="2"/>
        <v>0</v>
      </c>
    </row>
    <row r="26" spans="1:15" ht="15" customHeight="1" x14ac:dyDescent="0.25">
      <c r="B26" s="80"/>
      <c r="C26" s="78" t="s">
        <v>88</v>
      </c>
      <c r="D26" s="70">
        <v>0</v>
      </c>
      <c r="E26" s="70">
        <v>0</v>
      </c>
      <c r="F26" s="70">
        <f t="shared" si="1"/>
        <v>0</v>
      </c>
      <c r="G26" s="70">
        <v>0</v>
      </c>
      <c r="H26" s="70">
        <v>0</v>
      </c>
      <c r="I26" s="70">
        <f t="shared" si="2"/>
        <v>0</v>
      </c>
    </row>
    <row r="27" spans="1:15" ht="15" customHeight="1" x14ac:dyDescent="0.25">
      <c r="B27" s="80"/>
      <c r="C27" s="78" t="s">
        <v>89</v>
      </c>
      <c r="D27" s="70">
        <v>0</v>
      </c>
      <c r="E27" s="70">
        <v>0</v>
      </c>
      <c r="F27" s="70">
        <f t="shared" si="1"/>
        <v>0</v>
      </c>
      <c r="G27" s="70">
        <v>0</v>
      </c>
      <c r="H27" s="70">
        <v>0</v>
      </c>
      <c r="I27" s="70">
        <f t="shared" si="2"/>
        <v>0</v>
      </c>
    </row>
    <row r="28" spans="1:15" ht="15" customHeight="1" x14ac:dyDescent="0.25">
      <c r="B28" s="80"/>
      <c r="C28" s="78" t="s">
        <v>90</v>
      </c>
      <c r="D28" s="70">
        <v>0</v>
      </c>
      <c r="E28" s="70">
        <v>0</v>
      </c>
      <c r="F28" s="70">
        <f t="shared" si="1"/>
        <v>0</v>
      </c>
      <c r="G28" s="70">
        <v>0</v>
      </c>
      <c r="H28" s="70">
        <v>0</v>
      </c>
      <c r="I28" s="70">
        <f t="shared" si="2"/>
        <v>0</v>
      </c>
    </row>
    <row r="29" spans="1:15" ht="15" customHeight="1" x14ac:dyDescent="0.25">
      <c r="B29" s="80"/>
      <c r="C29" s="78" t="s">
        <v>91</v>
      </c>
      <c r="D29" s="70">
        <v>0</v>
      </c>
      <c r="E29" s="70">
        <v>0</v>
      </c>
      <c r="F29" s="70">
        <f t="shared" si="1"/>
        <v>0</v>
      </c>
      <c r="G29" s="70">
        <v>0</v>
      </c>
      <c r="H29" s="70">
        <v>0</v>
      </c>
      <c r="I29" s="70">
        <f t="shared" si="2"/>
        <v>0</v>
      </c>
    </row>
    <row r="30" spans="1:15" ht="15" customHeight="1" x14ac:dyDescent="0.25">
      <c r="B30" s="80"/>
      <c r="C30" s="78"/>
      <c r="D30" s="70"/>
      <c r="E30" s="70"/>
      <c r="F30" s="70"/>
      <c r="G30" s="70"/>
      <c r="H30" s="70"/>
      <c r="I30" s="70"/>
    </row>
    <row r="31" spans="1:15" ht="15" customHeight="1" x14ac:dyDescent="0.25">
      <c r="B31" s="80"/>
      <c r="C31" s="78"/>
      <c r="D31" s="70"/>
      <c r="E31" s="70"/>
      <c r="F31" s="70"/>
      <c r="G31" s="70"/>
      <c r="H31" s="70"/>
      <c r="I31" s="70"/>
    </row>
    <row r="32" spans="1:15" s="4" customFormat="1" ht="15.95" customHeight="1" x14ac:dyDescent="0.25">
      <c r="A32" s="3"/>
      <c r="B32" s="80"/>
      <c r="C32" s="78"/>
      <c r="D32" s="70"/>
      <c r="E32" s="70"/>
      <c r="F32" s="70"/>
      <c r="G32" s="70"/>
      <c r="H32" s="70"/>
      <c r="I32" s="70"/>
    </row>
    <row r="33" spans="2:10" ht="15.95" customHeight="1" x14ac:dyDescent="0.25">
      <c r="B33" s="81"/>
      <c r="C33" s="82" t="s">
        <v>92</v>
      </c>
      <c r="D33" s="83">
        <f>+D10+D18+D22</f>
        <v>0</v>
      </c>
      <c r="E33" s="83">
        <f t="shared" ref="E33:I33" si="5">+E10+E18+E22</f>
        <v>0</v>
      </c>
      <c r="F33" s="83">
        <f>+F10+F18+F22</f>
        <v>0</v>
      </c>
      <c r="G33" s="83">
        <f t="shared" si="5"/>
        <v>0</v>
      </c>
      <c r="H33" s="83">
        <f t="shared" si="5"/>
        <v>0</v>
      </c>
      <c r="I33" s="83">
        <f t="shared" si="5"/>
        <v>0</v>
      </c>
      <c r="J33" s="6"/>
    </row>
    <row r="34" spans="2:10" x14ac:dyDescent="0.25">
      <c r="B34" s="81"/>
      <c r="C34" s="82" t="s">
        <v>93</v>
      </c>
      <c r="D34" s="83">
        <f>+'COGC.C'!D38+'COG C.C.(2)'!D35+'COG C.C. (3)'!D33</f>
        <v>0</v>
      </c>
      <c r="E34" s="83">
        <f>+'COGC.C'!E38+'COG C.C.(2)'!E35+'COG C.C. (3)'!E33</f>
        <v>0</v>
      </c>
      <c r="F34" s="83">
        <f>+'COGC.C'!F38+'COG C.C.(2)'!F35+'COG C.C. (3)'!F33</f>
        <v>0</v>
      </c>
      <c r="G34" s="83">
        <f>+'COGC.C'!G38+'COG C.C.(2)'!G35+'COG C.C. (3)'!G33</f>
        <v>0</v>
      </c>
      <c r="H34" s="83">
        <f>+'COGC.C'!H38+'COG C.C.(2)'!H35+'COG C.C. (3)'!H33</f>
        <v>0</v>
      </c>
      <c r="I34" s="83">
        <f>+'COGC.C'!I38+'COG C.C.(2)'!I35+'COG C.C. (3)'!I33</f>
        <v>0</v>
      </c>
    </row>
    <row r="36" spans="2:10" x14ac:dyDescent="0.25">
      <c r="D36" s="5"/>
      <c r="E36" s="5"/>
      <c r="F36" s="5"/>
      <c r="G36" s="5"/>
      <c r="H36" s="5"/>
      <c r="I36" s="5"/>
    </row>
    <row r="37" spans="2:10" x14ac:dyDescent="0.25">
      <c r="D37" s="5"/>
      <c r="E37" s="5"/>
      <c r="F37" s="5"/>
      <c r="G37" s="5"/>
      <c r="H37" s="5"/>
      <c r="I37" s="5"/>
    </row>
    <row r="38" spans="2:10" x14ac:dyDescent="0.25">
      <c r="D38" s="5"/>
      <c r="E38" s="5"/>
      <c r="F38" s="5"/>
      <c r="G38" s="5"/>
      <c r="H38" s="5"/>
      <c r="I38" s="5"/>
    </row>
    <row r="39" spans="2:10" x14ac:dyDescent="0.25">
      <c r="D39" s="5"/>
      <c r="E39" s="5"/>
      <c r="F39" s="5"/>
      <c r="G39" s="5"/>
      <c r="H39" s="5"/>
      <c r="I39" s="5"/>
    </row>
    <row r="40" spans="2:10" x14ac:dyDescent="0.25">
      <c r="D40" s="5"/>
      <c r="E40" s="5"/>
      <c r="F40" s="5"/>
      <c r="G40" s="5"/>
      <c r="H40" s="5"/>
      <c r="I40" s="5"/>
    </row>
  </sheetData>
  <mergeCells count="10">
    <mergeCell ref="B10:C10"/>
    <mergeCell ref="B18:C18"/>
    <mergeCell ref="B22:C22"/>
    <mergeCell ref="B1:I1"/>
    <mergeCell ref="B3:I3"/>
    <mergeCell ref="B4:I4"/>
    <mergeCell ref="B5:I5"/>
    <mergeCell ref="B7:C9"/>
    <mergeCell ref="D7:H7"/>
    <mergeCell ref="I7:I8"/>
  </mergeCells>
  <printOptions horizontalCentered="1"/>
  <pageMargins left="0.23622047244094491" right="0.23622047244094491" top="0.74803149606299213" bottom="0.74803149606299213" header="0" footer="0"/>
  <pageSetup scale="93" orientation="landscape" horizontalDpi="300" verticalDpi="300" r:id="rId1"/>
  <headerFooter>
    <oddFooter>&amp;R&amp;8Presupuestaria/ &amp;P 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24"/>
  <sheetViews>
    <sheetView view="pageBreakPreview" zoomScaleSheetLayoutView="100" workbookViewId="0">
      <selection activeCell="D14" sqref="D14"/>
    </sheetView>
  </sheetViews>
  <sheetFormatPr baseColWidth="10" defaultRowHeight="15" x14ac:dyDescent="0.25"/>
  <cols>
    <col min="1" max="1" width="2.5703125" style="1" customWidth="1"/>
    <col min="2" max="2" width="2" style="2" customWidth="1"/>
    <col min="3" max="3" width="45.85546875" style="2" customWidth="1"/>
    <col min="4" max="9" width="13.140625" style="2" customWidth="1"/>
    <col min="10" max="10" width="3" customWidth="1"/>
  </cols>
  <sheetData>
    <row r="1" spans="1:9" x14ac:dyDescent="0.25">
      <c r="B1" s="167" t="s">
        <v>193</v>
      </c>
      <c r="C1" s="167"/>
      <c r="D1" s="167"/>
      <c r="E1" s="167"/>
      <c r="F1" s="167"/>
      <c r="G1" s="167"/>
      <c r="H1" s="167"/>
      <c r="I1" s="167"/>
    </row>
    <row r="2" spans="1:9" x14ac:dyDescent="0.25">
      <c r="B2" s="167" t="s">
        <v>179</v>
      </c>
      <c r="C2" s="167"/>
      <c r="D2" s="167"/>
      <c r="E2" s="167"/>
      <c r="F2" s="167"/>
      <c r="G2" s="167"/>
      <c r="H2" s="167"/>
      <c r="I2" s="167"/>
    </row>
    <row r="3" spans="1:9" x14ac:dyDescent="0.25">
      <c r="B3" s="167" t="s">
        <v>0</v>
      </c>
      <c r="C3" s="167"/>
      <c r="D3" s="167"/>
      <c r="E3" s="167"/>
      <c r="F3" s="167"/>
      <c r="G3" s="167"/>
      <c r="H3" s="167"/>
      <c r="I3" s="167"/>
    </row>
    <row r="4" spans="1:9" x14ac:dyDescent="0.25">
      <c r="B4" s="167" t="s">
        <v>1</v>
      </c>
      <c r="C4" s="167"/>
      <c r="D4" s="167"/>
      <c r="E4" s="167"/>
      <c r="F4" s="167"/>
      <c r="G4" s="167"/>
      <c r="H4" s="167"/>
      <c r="I4" s="167"/>
    </row>
    <row r="5" spans="1:9" s="1" customFormat="1" x14ac:dyDescent="0.25">
      <c r="B5" s="167" t="s">
        <v>192</v>
      </c>
      <c r="C5" s="167"/>
      <c r="D5" s="167"/>
      <c r="E5" s="167"/>
      <c r="F5" s="167"/>
      <c r="G5" s="167"/>
      <c r="H5" s="167"/>
      <c r="I5" s="167"/>
    </row>
    <row r="6" spans="1:9" ht="6.75" customHeight="1" x14ac:dyDescent="0.25">
      <c r="B6" s="60"/>
      <c r="C6" s="60"/>
      <c r="D6" s="60"/>
      <c r="E6" s="60"/>
      <c r="F6" s="60"/>
      <c r="G6" s="60"/>
      <c r="H6" s="60"/>
      <c r="I6" s="60"/>
    </row>
    <row r="7" spans="1:9" x14ac:dyDescent="0.25">
      <c r="B7" s="163" t="s">
        <v>2</v>
      </c>
      <c r="C7" s="163"/>
      <c r="D7" s="165" t="s">
        <v>3</v>
      </c>
      <c r="E7" s="165"/>
      <c r="F7" s="165"/>
      <c r="G7" s="165"/>
      <c r="H7" s="165"/>
      <c r="I7" s="165" t="s">
        <v>4</v>
      </c>
    </row>
    <row r="8" spans="1:9" ht="24" x14ac:dyDescent="0.25">
      <c r="B8" s="164"/>
      <c r="C8" s="164"/>
      <c r="D8" s="55" t="s">
        <v>5</v>
      </c>
      <c r="E8" s="55" t="s">
        <v>6</v>
      </c>
      <c r="F8" s="55" t="s">
        <v>7</v>
      </c>
      <c r="G8" s="55" t="s">
        <v>8</v>
      </c>
      <c r="H8" s="55" t="s">
        <v>9</v>
      </c>
      <c r="I8" s="166"/>
    </row>
    <row r="9" spans="1:9" x14ac:dyDescent="0.25">
      <c r="B9" s="164"/>
      <c r="C9" s="164"/>
      <c r="D9" s="55">
        <v>1</v>
      </c>
      <c r="E9" s="55">
        <v>2</v>
      </c>
      <c r="F9" s="55" t="s">
        <v>10</v>
      </c>
      <c r="G9" s="55">
        <v>4</v>
      </c>
      <c r="H9" s="55">
        <v>5</v>
      </c>
      <c r="I9" s="55" t="s">
        <v>11</v>
      </c>
    </row>
    <row r="10" spans="1:9" x14ac:dyDescent="0.25">
      <c r="B10" s="47"/>
      <c r="C10" s="48"/>
      <c r="D10" s="49"/>
      <c r="E10" s="49"/>
      <c r="F10" s="49"/>
      <c r="G10" s="49"/>
      <c r="H10" s="49"/>
      <c r="I10" s="49"/>
    </row>
    <row r="11" spans="1:9" x14ac:dyDescent="0.25">
      <c r="B11" s="25"/>
      <c r="C11" s="50"/>
      <c r="D11" s="51"/>
      <c r="E11" s="51"/>
      <c r="F11" s="51"/>
      <c r="G11" s="51"/>
      <c r="H11" s="51"/>
      <c r="I11" s="51"/>
    </row>
    <row r="12" spans="1:9" s="124" customFormat="1" ht="51" customHeight="1" x14ac:dyDescent="0.25">
      <c r="A12" s="123"/>
      <c r="B12" s="25"/>
      <c r="C12" s="69" t="s">
        <v>12</v>
      </c>
      <c r="D12" s="70">
        <v>0</v>
      </c>
      <c r="E12" s="70">
        <v>0</v>
      </c>
      <c r="F12" s="70">
        <f>D12+E12</f>
        <v>0</v>
      </c>
      <c r="G12" s="70">
        <v>0</v>
      </c>
      <c r="H12" s="70">
        <v>0</v>
      </c>
      <c r="I12" s="70">
        <f>F12-G12</f>
        <v>0</v>
      </c>
    </row>
    <row r="13" spans="1:9" s="124" customFormat="1" ht="51" customHeight="1" x14ac:dyDescent="0.25">
      <c r="A13" s="123"/>
      <c r="B13" s="52"/>
      <c r="C13" s="72" t="s">
        <v>13</v>
      </c>
      <c r="D13" s="70">
        <v>0</v>
      </c>
      <c r="E13" s="70">
        <v>0</v>
      </c>
      <c r="F13" s="70">
        <f>D13+E13</f>
        <v>0</v>
      </c>
      <c r="G13" s="70">
        <v>0</v>
      </c>
      <c r="H13" s="70">
        <v>0</v>
      </c>
      <c r="I13" s="70">
        <f>F13-G13</f>
        <v>0</v>
      </c>
    </row>
    <row r="14" spans="1:9" s="124" customFormat="1" ht="51" customHeight="1" x14ac:dyDescent="0.25">
      <c r="A14" s="123"/>
      <c r="B14" s="52"/>
      <c r="C14" s="69" t="s">
        <v>14</v>
      </c>
      <c r="D14" s="70">
        <v>0</v>
      </c>
      <c r="E14" s="70">
        <v>0</v>
      </c>
      <c r="F14" s="70">
        <f>D14+E14</f>
        <v>0</v>
      </c>
      <c r="G14" s="70">
        <v>0</v>
      </c>
      <c r="H14" s="70">
        <v>0</v>
      </c>
      <c r="I14" s="70">
        <f>F14-G14</f>
        <v>0</v>
      </c>
    </row>
    <row r="15" spans="1:9" s="124" customFormat="1" ht="51" customHeight="1" x14ac:dyDescent="0.25">
      <c r="A15" s="123"/>
      <c r="B15" s="52"/>
      <c r="C15" s="69" t="s">
        <v>15</v>
      </c>
      <c r="D15" s="70">
        <v>0</v>
      </c>
      <c r="E15" s="70">
        <v>0</v>
      </c>
      <c r="F15" s="70">
        <f>D15+E15</f>
        <v>0</v>
      </c>
      <c r="G15" s="70">
        <v>0</v>
      </c>
      <c r="H15" s="70">
        <v>0</v>
      </c>
      <c r="I15" s="70">
        <f>F15-G15</f>
        <v>0</v>
      </c>
    </row>
    <row r="16" spans="1:9" s="124" customFormat="1" ht="51" customHeight="1" x14ac:dyDescent="0.25">
      <c r="A16" s="123"/>
      <c r="B16" s="52"/>
      <c r="C16" s="69" t="s">
        <v>16</v>
      </c>
      <c r="D16" s="70">
        <v>0</v>
      </c>
      <c r="E16" s="70">
        <v>0</v>
      </c>
      <c r="F16" s="70">
        <f>D16+E16</f>
        <v>0</v>
      </c>
      <c r="G16" s="70">
        <v>0</v>
      </c>
      <c r="H16" s="70">
        <v>0</v>
      </c>
      <c r="I16" s="70">
        <f>F16-G16</f>
        <v>0</v>
      </c>
    </row>
    <row r="17" spans="1:9" x14ac:dyDescent="0.25">
      <c r="B17" s="52"/>
      <c r="C17" s="69"/>
      <c r="D17" s="70"/>
      <c r="E17" s="70"/>
      <c r="F17" s="70"/>
      <c r="G17" s="70"/>
      <c r="H17" s="70"/>
      <c r="I17" s="70"/>
    </row>
    <row r="18" spans="1:9" x14ac:dyDescent="0.25">
      <c r="B18" s="52"/>
      <c r="C18" s="69"/>
      <c r="D18" s="70"/>
      <c r="E18" s="70"/>
      <c r="F18" s="70"/>
      <c r="G18" s="70"/>
      <c r="H18" s="70"/>
      <c r="I18" s="70"/>
    </row>
    <row r="19" spans="1:9" s="4" customFormat="1" x14ac:dyDescent="0.25">
      <c r="A19" s="3"/>
      <c r="B19" s="53"/>
      <c r="C19" s="73"/>
      <c r="D19" s="74"/>
      <c r="E19" s="74"/>
      <c r="F19" s="74"/>
      <c r="G19" s="74"/>
      <c r="H19" s="74"/>
      <c r="I19" s="74"/>
    </row>
    <row r="20" spans="1:9" x14ac:dyDescent="0.25">
      <c r="B20" s="53"/>
      <c r="C20" s="73" t="s">
        <v>17</v>
      </c>
      <c r="D20" s="75">
        <f>SUM(D12:D19)</f>
        <v>0</v>
      </c>
      <c r="E20" s="75">
        <f t="shared" ref="E20:I20" si="0">SUM(E12:E19)</f>
        <v>0</v>
      </c>
      <c r="F20" s="75">
        <f t="shared" si="0"/>
        <v>0</v>
      </c>
      <c r="G20" s="75">
        <f t="shared" si="0"/>
        <v>0</v>
      </c>
      <c r="H20" s="75">
        <f t="shared" si="0"/>
        <v>0</v>
      </c>
      <c r="I20" s="75">
        <f t="shared" si="0"/>
        <v>0</v>
      </c>
    </row>
    <row r="21" spans="1:9" x14ac:dyDescent="0.25">
      <c r="B21" s="34"/>
      <c r="C21" s="34"/>
      <c r="D21" s="126" t="s">
        <v>1</v>
      </c>
      <c r="E21" s="38"/>
      <c r="F21" s="38"/>
      <c r="G21" s="38"/>
      <c r="H21" s="38"/>
      <c r="I21" s="38"/>
    </row>
    <row r="22" spans="1:9" x14ac:dyDescent="0.25">
      <c r="D22" s="5"/>
      <c r="E22" s="5"/>
      <c r="F22" s="5"/>
      <c r="G22" s="5"/>
      <c r="H22" s="5"/>
      <c r="I22" s="5"/>
    </row>
    <row r="24" spans="1:9" x14ac:dyDescent="0.25">
      <c r="D24" s="5"/>
      <c r="E24" s="5"/>
      <c r="F24" s="5"/>
      <c r="G24" s="5"/>
      <c r="H24" s="5"/>
      <c r="I24" s="5"/>
    </row>
  </sheetData>
  <mergeCells count="8">
    <mergeCell ref="B1:I1"/>
    <mergeCell ref="B3:I3"/>
    <mergeCell ref="B4:I4"/>
    <mergeCell ref="B5:I5"/>
    <mergeCell ref="B7:C9"/>
    <mergeCell ref="D7:H7"/>
    <mergeCell ref="I7:I8"/>
    <mergeCell ref="B2:I2"/>
  </mergeCells>
  <printOptions horizontalCentered="1"/>
  <pageMargins left="0.23622047244094491" right="0.23622047244094491" top="0.74803149606299213" bottom="0.74803149606299213" header="0" footer="0"/>
  <pageSetup orientation="landscape" horizontalDpi="300" verticalDpi="300" r:id="rId1"/>
  <headerFooter>
    <oddFooter>&amp;R&amp;8Presupuestaria/ &amp;P 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36"/>
  <sheetViews>
    <sheetView view="pageBreakPreview" zoomScaleSheetLayoutView="100" workbookViewId="0">
      <selection activeCell="D14" sqref="D14"/>
    </sheetView>
  </sheetViews>
  <sheetFormatPr baseColWidth="10" defaultRowHeight="15" x14ac:dyDescent="0.25"/>
  <cols>
    <col min="1" max="1" width="2.28515625" style="1" customWidth="1"/>
    <col min="2" max="2" width="3.28515625" style="2" customWidth="1"/>
    <col min="3" max="3" width="52.5703125" style="2" customWidth="1"/>
    <col min="4" max="9" width="13.140625" style="2" customWidth="1"/>
    <col min="10" max="10" width="2.7109375" style="1" customWidth="1"/>
  </cols>
  <sheetData>
    <row r="1" spans="2:9" ht="18.75" customHeight="1" x14ac:dyDescent="0.25">
      <c r="B1" s="167" t="s">
        <v>193</v>
      </c>
      <c r="C1" s="167"/>
      <c r="D1" s="167"/>
      <c r="E1" s="167"/>
      <c r="F1" s="167"/>
      <c r="G1" s="167"/>
      <c r="H1" s="167"/>
      <c r="I1" s="167"/>
    </row>
    <row r="2" spans="2:9" x14ac:dyDescent="0.25">
      <c r="B2" s="167" t="s">
        <v>179</v>
      </c>
      <c r="C2" s="167"/>
      <c r="D2" s="167"/>
      <c r="E2" s="167"/>
      <c r="F2" s="167"/>
      <c r="G2" s="167"/>
      <c r="H2" s="167"/>
      <c r="I2" s="167"/>
    </row>
    <row r="3" spans="2:9" x14ac:dyDescent="0.25">
      <c r="B3" s="167" t="s">
        <v>0</v>
      </c>
      <c r="C3" s="167"/>
      <c r="D3" s="167"/>
      <c r="E3" s="167"/>
      <c r="F3" s="167"/>
      <c r="G3" s="167"/>
      <c r="H3" s="167"/>
      <c r="I3" s="167"/>
    </row>
    <row r="4" spans="2:9" x14ac:dyDescent="0.25">
      <c r="B4" s="167" t="s">
        <v>129</v>
      </c>
      <c r="C4" s="167"/>
      <c r="D4" s="167"/>
      <c r="E4" s="167"/>
      <c r="F4" s="167"/>
      <c r="G4" s="167"/>
      <c r="H4" s="167"/>
      <c r="I4" s="167"/>
    </row>
    <row r="5" spans="2:9" x14ac:dyDescent="0.25">
      <c r="B5" s="167" t="s">
        <v>192</v>
      </c>
      <c r="C5" s="167"/>
      <c r="D5" s="167"/>
      <c r="E5" s="167"/>
      <c r="F5" s="167"/>
      <c r="G5" s="167"/>
      <c r="H5" s="167"/>
      <c r="I5" s="167"/>
    </row>
    <row r="6" spans="2:9" x14ac:dyDescent="0.25">
      <c r="B6" s="163" t="s">
        <v>2</v>
      </c>
      <c r="C6" s="163"/>
      <c r="D6" s="165" t="s">
        <v>19</v>
      </c>
      <c r="E6" s="165"/>
      <c r="F6" s="165"/>
      <c r="G6" s="165"/>
      <c r="H6" s="165"/>
      <c r="I6" s="165" t="s">
        <v>4</v>
      </c>
    </row>
    <row r="7" spans="2:9" ht="24" x14ac:dyDescent="0.25">
      <c r="B7" s="164"/>
      <c r="C7" s="164"/>
      <c r="D7" s="55" t="s">
        <v>5</v>
      </c>
      <c r="E7" s="55" t="s">
        <v>6</v>
      </c>
      <c r="F7" s="55" t="s">
        <v>7</v>
      </c>
      <c r="G7" s="55" t="s">
        <v>8</v>
      </c>
      <c r="H7" s="55" t="s">
        <v>9</v>
      </c>
      <c r="I7" s="166"/>
    </row>
    <row r="8" spans="2:9" x14ac:dyDescent="0.25">
      <c r="B8" s="164"/>
      <c r="C8" s="164"/>
      <c r="D8" s="55">
        <v>1</v>
      </c>
      <c r="E8" s="55">
        <v>2</v>
      </c>
      <c r="F8" s="55" t="s">
        <v>10</v>
      </c>
      <c r="G8" s="55">
        <v>4</v>
      </c>
      <c r="H8" s="55">
        <v>5</v>
      </c>
      <c r="I8" s="55" t="s">
        <v>11</v>
      </c>
    </row>
    <row r="9" spans="2:9" x14ac:dyDescent="0.25">
      <c r="B9" s="25"/>
      <c r="C9" s="26"/>
      <c r="D9" s="27"/>
      <c r="E9" s="27"/>
      <c r="F9" s="27"/>
      <c r="G9" s="27"/>
      <c r="H9" s="27"/>
      <c r="I9" s="27"/>
    </row>
    <row r="10" spans="2:9" x14ac:dyDescent="0.25">
      <c r="B10" s="28"/>
      <c r="C10" s="29"/>
      <c r="D10" s="30"/>
      <c r="E10" s="30"/>
      <c r="F10" s="30"/>
      <c r="G10" s="30"/>
      <c r="H10" s="30"/>
      <c r="I10" s="30"/>
    </row>
    <row r="11" spans="2:9" x14ac:dyDescent="0.25">
      <c r="B11" s="28"/>
      <c r="C11" s="61" t="s">
        <v>130</v>
      </c>
      <c r="D11" s="62">
        <v>0</v>
      </c>
      <c r="E11" s="62">
        <v>0</v>
      </c>
      <c r="F11" s="62">
        <f>D11+E11</f>
        <v>0</v>
      </c>
      <c r="G11" s="62">
        <v>0</v>
      </c>
      <c r="H11" s="62">
        <v>0</v>
      </c>
      <c r="I11" s="62">
        <f>F11-G11</f>
        <v>0</v>
      </c>
    </row>
    <row r="12" spans="2:9" x14ac:dyDescent="0.25">
      <c r="B12" s="28"/>
      <c r="C12" s="61" t="s">
        <v>131</v>
      </c>
      <c r="D12" s="62">
        <v>0</v>
      </c>
      <c r="E12" s="62">
        <v>0</v>
      </c>
      <c r="F12" s="62">
        <f t="shared" ref="F12:F20" si="0">D12+E12</f>
        <v>0</v>
      </c>
      <c r="G12" s="62">
        <v>0</v>
      </c>
      <c r="H12" s="62">
        <v>0</v>
      </c>
      <c r="I12" s="62">
        <f t="shared" ref="I12:I20" si="1">F12-G12</f>
        <v>0</v>
      </c>
    </row>
    <row r="13" spans="2:9" x14ac:dyDescent="0.25">
      <c r="B13" s="28"/>
      <c r="C13" s="61" t="s">
        <v>132</v>
      </c>
      <c r="D13" s="62">
        <v>0</v>
      </c>
      <c r="E13" s="62">
        <v>0</v>
      </c>
      <c r="F13" s="62">
        <f t="shared" si="0"/>
        <v>0</v>
      </c>
      <c r="G13" s="62">
        <v>0</v>
      </c>
      <c r="H13" s="62">
        <v>0</v>
      </c>
      <c r="I13" s="62">
        <f t="shared" si="1"/>
        <v>0</v>
      </c>
    </row>
    <row r="14" spans="2:9" x14ac:dyDescent="0.25">
      <c r="B14" s="28"/>
      <c r="C14" s="61" t="s">
        <v>133</v>
      </c>
      <c r="D14" s="62">
        <v>0</v>
      </c>
      <c r="E14" s="62">
        <v>0</v>
      </c>
      <c r="F14" s="62">
        <f t="shared" si="0"/>
        <v>0</v>
      </c>
      <c r="G14" s="62">
        <v>0</v>
      </c>
      <c r="H14" s="62">
        <v>0</v>
      </c>
      <c r="I14" s="62">
        <f t="shared" si="1"/>
        <v>0</v>
      </c>
    </row>
    <row r="15" spans="2:9" x14ac:dyDescent="0.25">
      <c r="B15" s="28"/>
      <c r="C15" s="61" t="s">
        <v>134</v>
      </c>
      <c r="D15" s="62">
        <v>0</v>
      </c>
      <c r="E15" s="62">
        <v>0</v>
      </c>
      <c r="F15" s="62">
        <f t="shared" si="0"/>
        <v>0</v>
      </c>
      <c r="G15" s="62">
        <v>0</v>
      </c>
      <c r="H15" s="62">
        <v>0</v>
      </c>
      <c r="I15" s="62">
        <f t="shared" si="1"/>
        <v>0</v>
      </c>
    </row>
    <row r="16" spans="2:9" x14ac:dyDescent="0.25">
      <c r="B16" s="28"/>
      <c r="C16" s="61" t="s">
        <v>135</v>
      </c>
      <c r="D16" s="62">
        <v>0</v>
      </c>
      <c r="E16" s="62">
        <v>0</v>
      </c>
      <c r="F16" s="62">
        <f t="shared" si="0"/>
        <v>0</v>
      </c>
      <c r="G16" s="62">
        <v>0</v>
      </c>
      <c r="H16" s="62">
        <v>0</v>
      </c>
      <c r="I16" s="62">
        <f t="shared" si="1"/>
        <v>0</v>
      </c>
    </row>
    <row r="17" spans="1:10" x14ac:dyDescent="0.25">
      <c r="B17" s="28"/>
      <c r="C17" s="61" t="s">
        <v>136</v>
      </c>
      <c r="D17" s="62">
        <v>0</v>
      </c>
      <c r="E17" s="62">
        <v>0</v>
      </c>
      <c r="F17" s="62">
        <f t="shared" si="0"/>
        <v>0</v>
      </c>
      <c r="G17" s="62">
        <v>0</v>
      </c>
      <c r="H17" s="62">
        <v>0</v>
      </c>
      <c r="I17" s="62">
        <f t="shared" si="1"/>
        <v>0</v>
      </c>
    </row>
    <row r="18" spans="1:10" x14ac:dyDescent="0.25">
      <c r="B18" s="28"/>
      <c r="C18" s="61" t="s">
        <v>137</v>
      </c>
      <c r="D18" s="62">
        <v>0</v>
      </c>
      <c r="E18" s="62">
        <v>0</v>
      </c>
      <c r="F18" s="62">
        <f t="shared" si="0"/>
        <v>0</v>
      </c>
      <c r="G18" s="62">
        <v>0</v>
      </c>
      <c r="H18" s="62">
        <v>0</v>
      </c>
      <c r="I18" s="62">
        <f t="shared" si="1"/>
        <v>0</v>
      </c>
    </row>
    <row r="19" spans="1:10" x14ac:dyDescent="0.25">
      <c r="B19" s="28"/>
      <c r="C19" s="61" t="s">
        <v>138</v>
      </c>
      <c r="D19" s="62">
        <v>0</v>
      </c>
      <c r="E19" s="62">
        <v>0</v>
      </c>
      <c r="F19" s="62">
        <f t="shared" si="0"/>
        <v>0</v>
      </c>
      <c r="G19" s="62">
        <v>0</v>
      </c>
      <c r="H19" s="62">
        <v>0</v>
      </c>
      <c r="I19" s="62">
        <f t="shared" si="1"/>
        <v>0</v>
      </c>
    </row>
    <row r="20" spans="1:10" x14ac:dyDescent="0.25">
      <c r="B20" s="28"/>
      <c r="C20" s="61" t="s">
        <v>139</v>
      </c>
      <c r="D20" s="62">
        <v>0</v>
      </c>
      <c r="E20" s="62">
        <v>0</v>
      </c>
      <c r="F20" s="62">
        <f t="shared" si="0"/>
        <v>0</v>
      </c>
      <c r="G20" s="62">
        <v>0</v>
      </c>
      <c r="H20" s="62">
        <v>0</v>
      </c>
      <c r="I20" s="62">
        <f t="shared" si="1"/>
        <v>0</v>
      </c>
    </row>
    <row r="21" spans="1:10" x14ac:dyDescent="0.25">
      <c r="B21" s="28"/>
      <c r="C21" s="61"/>
      <c r="D21" s="62"/>
      <c r="E21" s="62"/>
      <c r="F21" s="62"/>
      <c r="G21" s="62"/>
      <c r="H21" s="62"/>
      <c r="I21" s="62"/>
    </row>
    <row r="22" spans="1:10" x14ac:dyDescent="0.25">
      <c r="B22" s="28"/>
      <c r="C22" s="61"/>
      <c r="D22" s="62"/>
      <c r="E22" s="62"/>
      <c r="F22" s="62"/>
      <c r="G22" s="62"/>
      <c r="H22" s="62"/>
      <c r="I22" s="62"/>
    </row>
    <row r="23" spans="1:10" x14ac:dyDescent="0.25">
      <c r="B23" s="28"/>
      <c r="C23" s="61"/>
      <c r="D23" s="62"/>
      <c r="E23" s="62"/>
      <c r="F23" s="62"/>
      <c r="G23" s="62"/>
      <c r="H23" s="62"/>
      <c r="I23" s="62"/>
    </row>
    <row r="24" spans="1:10" x14ac:dyDescent="0.25">
      <c r="B24" s="28"/>
      <c r="C24" s="61"/>
      <c r="D24" s="62"/>
      <c r="E24" s="62"/>
      <c r="F24" s="62"/>
      <c r="G24" s="62"/>
      <c r="H24" s="62"/>
      <c r="I24" s="62"/>
    </row>
    <row r="25" spans="1:10" x14ac:dyDescent="0.25">
      <c r="B25" s="28"/>
      <c r="C25" s="61"/>
      <c r="D25" s="62"/>
      <c r="E25" s="62"/>
      <c r="F25" s="62"/>
      <c r="G25" s="62"/>
      <c r="H25" s="62"/>
      <c r="I25" s="62"/>
    </row>
    <row r="26" spans="1:10" x14ac:dyDescent="0.25">
      <c r="B26" s="28"/>
      <c r="C26" s="65"/>
      <c r="D26" s="66"/>
      <c r="E26" s="66"/>
      <c r="F26" s="66"/>
      <c r="G26" s="66"/>
      <c r="H26" s="66"/>
      <c r="I26" s="66"/>
    </row>
    <row r="27" spans="1:10" x14ac:dyDescent="0.25">
      <c r="B27" s="28"/>
      <c r="C27" s="65"/>
      <c r="D27" s="66"/>
      <c r="E27" s="66"/>
      <c r="F27" s="66"/>
      <c r="G27" s="66"/>
      <c r="H27" s="66"/>
      <c r="I27" s="66"/>
    </row>
    <row r="28" spans="1:10" x14ac:dyDescent="0.25">
      <c r="B28" s="28"/>
      <c r="C28" s="65"/>
      <c r="D28" s="66"/>
      <c r="E28" s="66"/>
      <c r="F28" s="66"/>
      <c r="G28" s="66"/>
      <c r="H28" s="66"/>
      <c r="I28" s="66"/>
    </row>
    <row r="29" spans="1:10" x14ac:dyDescent="0.25">
      <c r="B29" s="28"/>
      <c r="C29" s="65"/>
      <c r="D29" s="66"/>
      <c r="E29" s="66"/>
      <c r="F29" s="66"/>
      <c r="G29" s="66"/>
      <c r="H29" s="66"/>
      <c r="I29" s="66"/>
    </row>
    <row r="30" spans="1:10" x14ac:dyDescent="0.25">
      <c r="B30" s="28"/>
      <c r="C30" s="65"/>
      <c r="D30" s="66"/>
      <c r="E30" s="66"/>
      <c r="F30" s="66"/>
      <c r="G30" s="66"/>
      <c r="H30" s="66"/>
      <c r="I30" s="66"/>
    </row>
    <row r="31" spans="1:10" x14ac:dyDescent="0.25">
      <c r="B31" s="28"/>
      <c r="C31" s="65"/>
      <c r="D31" s="66"/>
      <c r="E31" s="66"/>
      <c r="F31" s="66"/>
      <c r="G31" s="66"/>
      <c r="H31" s="66"/>
      <c r="I31" s="66"/>
    </row>
    <row r="32" spans="1:10" s="4" customFormat="1" x14ac:dyDescent="0.25">
      <c r="A32" s="3"/>
      <c r="B32" s="28"/>
      <c r="C32" s="65"/>
      <c r="D32" s="66"/>
      <c r="E32" s="66"/>
      <c r="F32" s="66"/>
      <c r="G32" s="66"/>
      <c r="H32" s="66"/>
      <c r="I32" s="66"/>
      <c r="J32" s="3"/>
    </row>
    <row r="33" spans="2:9" x14ac:dyDescent="0.25">
      <c r="B33" s="31"/>
      <c r="C33" s="67" t="s">
        <v>128</v>
      </c>
      <c r="D33" s="68">
        <f>SUM(D11:D32)</f>
        <v>0</v>
      </c>
      <c r="E33" s="68">
        <f t="shared" ref="E33:H33" si="2">SUM(E11:E32)</f>
        <v>0</v>
      </c>
      <c r="F33" s="68">
        <f>SUM(F11:F32)</f>
        <v>0</v>
      </c>
      <c r="G33" s="68">
        <f t="shared" si="2"/>
        <v>0</v>
      </c>
      <c r="H33" s="68">
        <f t="shared" si="2"/>
        <v>0</v>
      </c>
      <c r="I33" s="68">
        <f>SUM(I11:I32)</f>
        <v>0</v>
      </c>
    </row>
    <row r="34" spans="2:9" x14ac:dyDescent="0.25">
      <c r="B34" s="13"/>
      <c r="C34" s="13"/>
      <c r="D34" s="14"/>
      <c r="E34" s="14"/>
      <c r="F34" s="14"/>
      <c r="G34" s="14"/>
      <c r="H34" s="14"/>
      <c r="I34" s="14"/>
    </row>
    <row r="35" spans="2:9" x14ac:dyDescent="0.25">
      <c r="D35" s="5"/>
      <c r="E35" s="5"/>
      <c r="F35" s="5"/>
      <c r="G35" s="5"/>
      <c r="H35" s="5"/>
      <c r="I35" s="5"/>
    </row>
    <row r="36" spans="2:9" x14ac:dyDescent="0.25">
      <c r="D36" s="5"/>
      <c r="E36" s="5"/>
      <c r="F36" s="5"/>
      <c r="G36" s="5"/>
      <c r="H36" s="5"/>
      <c r="I36" s="5"/>
    </row>
  </sheetData>
  <mergeCells count="8">
    <mergeCell ref="B6:C8"/>
    <mergeCell ref="D6:H6"/>
    <mergeCell ref="I6:I7"/>
    <mergeCell ref="B1:I1"/>
    <mergeCell ref="B3:I3"/>
    <mergeCell ref="B4:I4"/>
    <mergeCell ref="B5:I5"/>
    <mergeCell ref="B2:I2"/>
  </mergeCells>
  <printOptions horizontalCentered="1"/>
  <pageMargins left="0.23622047244094491" right="0.23622047244094491" top="0.74803149606299213" bottom="0.74803149606299213" header="0" footer="0"/>
  <pageSetup scale="96" orientation="landscape" horizontalDpi="300" verticalDpi="300" r:id="rId1"/>
  <headerFooter>
    <oddFooter>&amp;R&amp;8Presupuestaria/ &amp;P 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S36"/>
  <sheetViews>
    <sheetView view="pageBreakPreview" zoomScaleSheetLayoutView="100" workbookViewId="0">
      <selection activeCell="D14" sqref="D14"/>
    </sheetView>
  </sheetViews>
  <sheetFormatPr baseColWidth="10" defaultRowHeight="15" x14ac:dyDescent="0.25"/>
  <cols>
    <col min="1" max="1" width="2.28515625" style="1" customWidth="1"/>
    <col min="2" max="2" width="3.28515625" style="2" customWidth="1"/>
    <col min="3" max="3" width="52.5703125" style="2" customWidth="1"/>
    <col min="4" max="9" width="13.140625" style="2" customWidth="1"/>
    <col min="10" max="10" width="2.7109375" style="1" customWidth="1"/>
  </cols>
  <sheetData>
    <row r="1" spans="2:19" ht="20.25" customHeight="1" x14ac:dyDescent="0.25">
      <c r="B1" s="167" t="s">
        <v>193</v>
      </c>
      <c r="C1" s="167"/>
      <c r="D1" s="167"/>
      <c r="E1" s="167"/>
      <c r="F1" s="167"/>
      <c r="G1" s="167"/>
      <c r="H1" s="167"/>
      <c r="I1" s="167"/>
      <c r="L1" s="180"/>
      <c r="M1" s="180"/>
      <c r="N1" s="180"/>
      <c r="O1" s="180"/>
      <c r="P1" s="180"/>
      <c r="Q1" s="180"/>
      <c r="R1" s="180"/>
      <c r="S1" s="180"/>
    </row>
    <row r="2" spans="2:19" x14ac:dyDescent="0.25">
      <c r="B2" s="167" t="s">
        <v>179</v>
      </c>
      <c r="C2" s="167"/>
      <c r="D2" s="167"/>
      <c r="E2" s="167"/>
      <c r="F2" s="167"/>
      <c r="G2" s="167"/>
      <c r="H2" s="167"/>
      <c r="I2" s="167"/>
      <c r="L2" s="180"/>
      <c r="M2" s="180"/>
      <c r="N2" s="180"/>
      <c r="O2" s="180"/>
      <c r="P2" s="180"/>
      <c r="Q2" s="180"/>
      <c r="R2" s="180"/>
      <c r="S2" s="180"/>
    </row>
    <row r="3" spans="2:19" x14ac:dyDescent="0.25">
      <c r="B3" s="167" t="s">
        <v>0</v>
      </c>
      <c r="C3" s="167"/>
      <c r="D3" s="167"/>
      <c r="E3" s="167"/>
      <c r="F3" s="167"/>
      <c r="G3" s="167"/>
      <c r="H3" s="167"/>
      <c r="I3" s="167"/>
      <c r="L3" s="180"/>
      <c r="M3" s="180"/>
      <c r="N3" s="180"/>
      <c r="O3" s="180"/>
      <c r="P3" s="180"/>
      <c r="Q3" s="180"/>
      <c r="R3" s="180"/>
      <c r="S3" s="180"/>
    </row>
    <row r="4" spans="2:19" x14ac:dyDescent="0.25">
      <c r="B4" s="167" t="s">
        <v>129</v>
      </c>
      <c r="C4" s="167"/>
      <c r="D4" s="167"/>
      <c r="E4" s="167"/>
      <c r="F4" s="167"/>
      <c r="G4" s="167"/>
      <c r="H4" s="167"/>
      <c r="I4" s="167"/>
      <c r="L4" s="180"/>
      <c r="M4" s="180"/>
      <c r="N4" s="180"/>
      <c r="O4" s="180"/>
      <c r="P4" s="180"/>
      <c r="Q4" s="180"/>
      <c r="R4" s="180"/>
      <c r="S4" s="180"/>
    </row>
    <row r="5" spans="2:19" x14ac:dyDescent="0.25">
      <c r="B5" s="167" t="s">
        <v>192</v>
      </c>
      <c r="C5" s="167"/>
      <c r="D5" s="167"/>
      <c r="E5" s="167"/>
      <c r="F5" s="167"/>
      <c r="G5" s="167"/>
      <c r="H5" s="167"/>
      <c r="I5" s="167"/>
    </row>
    <row r="6" spans="2:19" x14ac:dyDescent="0.25">
      <c r="B6" s="163" t="s">
        <v>2</v>
      </c>
      <c r="C6" s="163"/>
      <c r="D6" s="165" t="s">
        <v>19</v>
      </c>
      <c r="E6" s="165"/>
      <c r="F6" s="165"/>
      <c r="G6" s="165"/>
      <c r="H6" s="165"/>
      <c r="I6" s="165" t="s">
        <v>4</v>
      </c>
    </row>
    <row r="7" spans="2:19" ht="24" x14ac:dyDescent="0.25">
      <c r="B7" s="164"/>
      <c r="C7" s="164"/>
      <c r="D7" s="55" t="s">
        <v>5</v>
      </c>
      <c r="E7" s="55" t="s">
        <v>6</v>
      </c>
      <c r="F7" s="55" t="s">
        <v>7</v>
      </c>
      <c r="G7" s="55" t="s">
        <v>8</v>
      </c>
      <c r="H7" s="55" t="s">
        <v>9</v>
      </c>
      <c r="I7" s="166"/>
    </row>
    <row r="8" spans="2:19" x14ac:dyDescent="0.25">
      <c r="B8" s="164"/>
      <c r="C8" s="164"/>
      <c r="D8" s="55">
        <v>1</v>
      </c>
      <c r="E8" s="55">
        <v>2</v>
      </c>
      <c r="F8" s="55" t="s">
        <v>10</v>
      </c>
      <c r="G8" s="55">
        <v>4</v>
      </c>
      <c r="H8" s="55">
        <v>5</v>
      </c>
      <c r="I8" s="55" t="s">
        <v>11</v>
      </c>
    </row>
    <row r="9" spans="2:19" x14ac:dyDescent="0.25">
      <c r="B9" s="25"/>
      <c r="C9" s="26"/>
      <c r="D9" s="27"/>
      <c r="E9" s="27"/>
      <c r="F9" s="27"/>
      <c r="G9" s="27"/>
      <c r="H9" s="27"/>
      <c r="I9" s="27"/>
    </row>
    <row r="10" spans="2:19" x14ac:dyDescent="0.25">
      <c r="B10" s="56"/>
      <c r="C10" s="57"/>
      <c r="D10" s="58"/>
      <c r="E10" s="58"/>
      <c r="F10" s="58"/>
      <c r="G10" s="58"/>
      <c r="H10" s="58"/>
      <c r="I10" s="58"/>
    </row>
    <row r="11" spans="2:19" x14ac:dyDescent="0.25">
      <c r="B11" s="56"/>
      <c r="C11" s="61" t="s">
        <v>160</v>
      </c>
      <c r="D11" s="62">
        <f>SUM(D13:D14)</f>
        <v>0</v>
      </c>
      <c r="E11" s="62">
        <f t="shared" ref="E11:I11" si="0">SUM(E13:E14)</f>
        <v>0</v>
      </c>
      <c r="F11" s="62">
        <f>SUM(F13:F14)</f>
        <v>0</v>
      </c>
      <c r="G11" s="62">
        <f t="shared" si="0"/>
        <v>0</v>
      </c>
      <c r="H11" s="62">
        <f t="shared" si="0"/>
        <v>0</v>
      </c>
      <c r="I11" s="62">
        <f t="shared" si="0"/>
        <v>0</v>
      </c>
    </row>
    <row r="12" spans="2:19" x14ac:dyDescent="0.25">
      <c r="B12" s="56"/>
      <c r="C12" s="61"/>
      <c r="D12" s="62"/>
      <c r="E12" s="62"/>
      <c r="F12" s="62"/>
      <c r="G12" s="62"/>
      <c r="H12" s="62"/>
      <c r="I12" s="62"/>
    </row>
    <row r="13" spans="2:19" x14ac:dyDescent="0.25">
      <c r="B13" s="56"/>
      <c r="C13" s="63" t="s">
        <v>161</v>
      </c>
      <c r="D13" s="64">
        <v>0</v>
      </c>
      <c r="E13" s="64">
        <v>0</v>
      </c>
      <c r="F13" s="64">
        <f>D13+E13</f>
        <v>0</v>
      </c>
      <c r="G13" s="64">
        <v>0</v>
      </c>
      <c r="H13" s="64">
        <v>0</v>
      </c>
      <c r="I13" s="64">
        <f>F13-G13</f>
        <v>0</v>
      </c>
    </row>
    <row r="14" spans="2:19" x14ac:dyDescent="0.25">
      <c r="B14" s="56"/>
      <c r="C14" s="63" t="s">
        <v>162</v>
      </c>
      <c r="D14" s="64">
        <v>0</v>
      </c>
      <c r="E14" s="64">
        <v>0</v>
      </c>
      <c r="F14" s="64">
        <f>D14+E14</f>
        <v>0</v>
      </c>
      <c r="G14" s="64">
        <v>0</v>
      </c>
      <c r="H14" s="64">
        <v>0</v>
      </c>
      <c r="I14" s="64">
        <f>F14-G14</f>
        <v>0</v>
      </c>
    </row>
    <row r="15" spans="2:19" x14ac:dyDescent="0.25">
      <c r="B15" s="56"/>
      <c r="C15" s="61"/>
      <c r="D15" s="62"/>
      <c r="E15" s="62"/>
      <c r="F15" s="62"/>
      <c r="G15" s="62"/>
      <c r="H15" s="62"/>
      <c r="I15" s="62"/>
    </row>
    <row r="16" spans="2:19" x14ac:dyDescent="0.25">
      <c r="B16" s="56"/>
      <c r="C16" s="61" t="s">
        <v>163</v>
      </c>
      <c r="D16" s="62">
        <v>0</v>
      </c>
      <c r="E16" s="62">
        <v>0</v>
      </c>
      <c r="F16" s="62">
        <f>D16+E16</f>
        <v>0</v>
      </c>
      <c r="G16" s="62">
        <v>0</v>
      </c>
      <c r="H16" s="62">
        <v>0</v>
      </c>
      <c r="I16" s="62">
        <f>F16-G16</f>
        <v>0</v>
      </c>
    </row>
    <row r="17" spans="1:10" x14ac:dyDescent="0.25">
      <c r="B17" s="56"/>
      <c r="C17" s="61"/>
      <c r="D17" s="62"/>
      <c r="E17" s="62"/>
      <c r="F17" s="62"/>
      <c r="G17" s="62"/>
      <c r="H17" s="62"/>
      <c r="I17" s="62"/>
    </row>
    <row r="18" spans="1:10" x14ac:dyDescent="0.25">
      <c r="B18" s="56"/>
      <c r="C18" s="61"/>
      <c r="D18" s="62"/>
      <c r="E18" s="62"/>
      <c r="F18" s="62"/>
      <c r="G18" s="62"/>
      <c r="H18" s="62"/>
      <c r="I18" s="62"/>
    </row>
    <row r="19" spans="1:10" x14ac:dyDescent="0.25">
      <c r="B19" s="56"/>
      <c r="C19" s="61" t="s">
        <v>164</v>
      </c>
      <c r="D19" s="62">
        <v>0</v>
      </c>
      <c r="E19" s="62">
        <v>0</v>
      </c>
      <c r="F19" s="62">
        <f>D19+E19</f>
        <v>0</v>
      </c>
      <c r="G19" s="62">
        <v>0</v>
      </c>
      <c r="H19" s="62">
        <v>0</v>
      </c>
      <c r="I19" s="62">
        <f>F19-G19</f>
        <v>0</v>
      </c>
    </row>
    <row r="20" spans="1:10" x14ac:dyDescent="0.25">
      <c r="B20" s="56"/>
      <c r="C20" s="61"/>
      <c r="D20" s="62"/>
      <c r="E20" s="62"/>
      <c r="F20" s="62"/>
      <c r="G20" s="62"/>
      <c r="H20" s="62"/>
      <c r="I20" s="62"/>
    </row>
    <row r="21" spans="1:10" x14ac:dyDescent="0.25">
      <c r="B21" s="56"/>
      <c r="C21" s="61"/>
      <c r="D21" s="62"/>
      <c r="E21" s="62"/>
      <c r="F21" s="62"/>
      <c r="G21" s="62"/>
      <c r="H21" s="62"/>
      <c r="I21" s="62"/>
    </row>
    <row r="22" spans="1:10" x14ac:dyDescent="0.25">
      <c r="B22" s="56"/>
      <c r="C22" s="61" t="s">
        <v>165</v>
      </c>
      <c r="D22" s="62">
        <v>0</v>
      </c>
      <c r="E22" s="62">
        <v>0</v>
      </c>
      <c r="F22" s="62">
        <f>D22+E22</f>
        <v>0</v>
      </c>
      <c r="G22" s="62">
        <v>0</v>
      </c>
      <c r="H22" s="62">
        <v>0</v>
      </c>
      <c r="I22" s="62">
        <f>F22-G22</f>
        <v>0</v>
      </c>
    </row>
    <row r="23" spans="1:10" x14ac:dyDescent="0.25">
      <c r="B23" s="56"/>
      <c r="C23" s="61"/>
      <c r="D23" s="62"/>
      <c r="E23" s="62"/>
      <c r="F23" s="62"/>
      <c r="G23" s="62"/>
      <c r="H23" s="62"/>
      <c r="I23" s="62"/>
    </row>
    <row r="24" spans="1:10" x14ac:dyDescent="0.25">
      <c r="B24" s="56"/>
      <c r="C24" s="61"/>
      <c r="D24" s="62"/>
      <c r="E24" s="62"/>
      <c r="F24" s="62"/>
      <c r="G24" s="62"/>
      <c r="H24" s="62"/>
      <c r="I24" s="62"/>
    </row>
    <row r="25" spans="1:10" x14ac:dyDescent="0.25">
      <c r="B25" s="56"/>
      <c r="C25" s="61" t="s">
        <v>166</v>
      </c>
      <c r="D25" s="62">
        <v>0</v>
      </c>
      <c r="E25" s="62">
        <v>0</v>
      </c>
      <c r="F25" s="62">
        <f>D25+E25</f>
        <v>0</v>
      </c>
      <c r="G25" s="62">
        <v>0</v>
      </c>
      <c r="H25" s="62">
        <v>0</v>
      </c>
      <c r="I25" s="62">
        <f>F25-G25</f>
        <v>0</v>
      </c>
    </row>
    <row r="26" spans="1:10" x14ac:dyDescent="0.25">
      <c r="B26" s="56"/>
      <c r="C26" s="65"/>
      <c r="D26" s="66"/>
      <c r="E26" s="66"/>
      <c r="F26" s="66"/>
      <c r="G26" s="66"/>
      <c r="H26" s="66"/>
      <c r="I26" s="66"/>
    </row>
    <row r="27" spans="1:10" x14ac:dyDescent="0.25">
      <c r="B27" s="56"/>
      <c r="C27" s="65"/>
      <c r="D27" s="66"/>
      <c r="E27" s="66"/>
      <c r="F27" s="66"/>
      <c r="G27" s="66"/>
      <c r="H27" s="66"/>
      <c r="I27" s="66"/>
    </row>
    <row r="28" spans="1:10" x14ac:dyDescent="0.25">
      <c r="B28" s="56"/>
      <c r="C28" s="65"/>
      <c r="D28" s="66"/>
      <c r="E28" s="66"/>
      <c r="F28" s="66"/>
      <c r="G28" s="66"/>
      <c r="H28" s="66"/>
      <c r="I28" s="66"/>
    </row>
    <row r="29" spans="1:10" x14ac:dyDescent="0.25">
      <c r="B29" s="56"/>
      <c r="C29" s="65"/>
      <c r="D29" s="66"/>
      <c r="E29" s="66"/>
      <c r="F29" s="66"/>
      <c r="G29" s="66"/>
      <c r="H29" s="66"/>
      <c r="I29" s="66"/>
    </row>
    <row r="30" spans="1:10" x14ac:dyDescent="0.25">
      <c r="B30" s="56"/>
      <c r="C30" s="65"/>
      <c r="D30" s="66"/>
      <c r="E30" s="66"/>
      <c r="F30" s="66"/>
      <c r="G30" s="66"/>
      <c r="H30" s="66"/>
      <c r="I30" s="66"/>
    </row>
    <row r="31" spans="1:10" x14ac:dyDescent="0.25">
      <c r="B31" s="56"/>
      <c r="C31" s="65"/>
      <c r="D31" s="66"/>
      <c r="E31" s="66"/>
      <c r="F31" s="66"/>
      <c r="G31" s="66"/>
      <c r="H31" s="66"/>
      <c r="I31" s="66"/>
    </row>
    <row r="32" spans="1:10" s="4" customFormat="1" x14ac:dyDescent="0.25">
      <c r="A32" s="3"/>
      <c r="B32" s="56"/>
      <c r="C32" s="65"/>
      <c r="D32" s="66"/>
      <c r="E32" s="66"/>
      <c r="F32" s="66"/>
      <c r="G32" s="66"/>
      <c r="H32" s="66"/>
      <c r="I32" s="66"/>
      <c r="J32" s="3"/>
    </row>
    <row r="33" spans="2:9" x14ac:dyDescent="0.25">
      <c r="B33" s="59"/>
      <c r="C33" s="67" t="s">
        <v>128</v>
      </c>
      <c r="D33" s="68">
        <f>D11+D16+D19+D22+D25</f>
        <v>0</v>
      </c>
      <c r="E33" s="68">
        <f t="shared" ref="E33:H33" si="1">E11+E16+E19+E22+E25</f>
        <v>0</v>
      </c>
      <c r="F33" s="68">
        <f>F11+F16+F19+F22+F25</f>
        <v>0</v>
      </c>
      <c r="G33" s="68">
        <f t="shared" si="1"/>
        <v>0</v>
      </c>
      <c r="H33" s="68">
        <f t="shared" si="1"/>
        <v>0</v>
      </c>
      <c r="I33" s="68">
        <f>I11+I16+I19+I22+I25</f>
        <v>0</v>
      </c>
    </row>
    <row r="34" spans="2:9" x14ac:dyDescent="0.25">
      <c r="B34" s="13"/>
      <c r="C34" s="13"/>
      <c r="D34" s="14"/>
      <c r="E34" s="14"/>
      <c r="F34" s="14"/>
      <c r="G34" s="14"/>
      <c r="H34" s="14"/>
      <c r="I34" s="14"/>
    </row>
    <row r="35" spans="2:9" x14ac:dyDescent="0.25">
      <c r="D35" s="5"/>
      <c r="E35" s="5"/>
      <c r="F35" s="5"/>
      <c r="G35" s="5"/>
      <c r="H35" s="5"/>
      <c r="I35" s="5"/>
    </row>
    <row r="36" spans="2:9" x14ac:dyDescent="0.25">
      <c r="D36" s="5"/>
      <c r="E36" s="5"/>
      <c r="F36" s="5"/>
      <c r="G36" s="5"/>
      <c r="H36" s="5"/>
      <c r="I36" s="5"/>
    </row>
  </sheetData>
  <mergeCells count="12">
    <mergeCell ref="L1:S1"/>
    <mergeCell ref="L2:S2"/>
    <mergeCell ref="L3:S3"/>
    <mergeCell ref="L4:S4"/>
    <mergeCell ref="B6:C8"/>
    <mergeCell ref="D6:H6"/>
    <mergeCell ref="I6:I7"/>
    <mergeCell ref="B1:I1"/>
    <mergeCell ref="B3:I3"/>
    <mergeCell ref="B4:I4"/>
    <mergeCell ref="B5:I5"/>
    <mergeCell ref="B2:I2"/>
  </mergeCells>
  <printOptions horizontalCentered="1"/>
  <pageMargins left="0.23622047244094491" right="0.23622047244094491" top="0.74803149606299213" bottom="0.74803149606299213" header="0" footer="0"/>
  <pageSetup scale="96" orientation="landscape" horizontalDpi="300" verticalDpi="300" r:id="rId1"/>
  <headerFooter>
    <oddFooter>&amp;R&amp;8Presupuestaria/ &amp;P  de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J29"/>
  <sheetViews>
    <sheetView view="pageBreakPreview" zoomScaleSheetLayoutView="100" zoomScalePageLayoutView="85" workbookViewId="0">
      <selection activeCell="D14" sqref="D14"/>
    </sheetView>
  </sheetViews>
  <sheetFormatPr baseColWidth="10" defaultRowHeight="15" x14ac:dyDescent="0.25"/>
  <cols>
    <col min="1" max="1" width="2.28515625" style="132" customWidth="1"/>
    <col min="2" max="2" width="3.28515625" style="34" customWidth="1"/>
    <col min="3" max="3" width="52.5703125" style="34" customWidth="1"/>
    <col min="4" max="4" width="13.85546875" style="34" customWidth="1"/>
    <col min="5" max="9" width="12.7109375" style="34" customWidth="1"/>
    <col min="10" max="10" width="2.7109375" style="132" customWidth="1"/>
    <col min="11" max="16384" width="11.42578125" style="39"/>
  </cols>
  <sheetData>
    <row r="1" spans="1:10" ht="18.75" customHeight="1" x14ac:dyDescent="0.3">
      <c r="B1" s="190" t="s">
        <v>193</v>
      </c>
      <c r="C1" s="190"/>
      <c r="D1" s="190"/>
      <c r="E1" s="190"/>
      <c r="F1" s="190"/>
      <c r="G1" s="190"/>
      <c r="H1" s="190"/>
      <c r="I1" s="190"/>
    </row>
    <row r="2" spans="1:10" ht="15.75" x14ac:dyDescent="0.3">
      <c r="B2" s="190" t="s">
        <v>179</v>
      </c>
      <c r="C2" s="190"/>
      <c r="D2" s="190"/>
      <c r="E2" s="190"/>
      <c r="F2" s="190"/>
      <c r="G2" s="190"/>
      <c r="H2" s="190"/>
      <c r="I2" s="190"/>
    </row>
    <row r="3" spans="1:10" ht="15.75" x14ac:dyDescent="0.3">
      <c r="B3" s="190" t="s">
        <v>0</v>
      </c>
      <c r="C3" s="190"/>
      <c r="D3" s="190"/>
      <c r="E3" s="190"/>
      <c r="F3" s="190"/>
      <c r="G3" s="190"/>
      <c r="H3" s="190"/>
      <c r="I3" s="190"/>
    </row>
    <row r="4" spans="1:10" ht="15.75" x14ac:dyDescent="0.3">
      <c r="B4" s="190" t="s">
        <v>129</v>
      </c>
      <c r="C4" s="190"/>
      <c r="D4" s="190"/>
      <c r="E4" s="190"/>
      <c r="F4" s="190"/>
      <c r="G4" s="190"/>
      <c r="H4" s="190"/>
      <c r="I4" s="190"/>
    </row>
    <row r="5" spans="1:10" ht="15.75" x14ac:dyDescent="0.3">
      <c r="B5" s="190" t="s">
        <v>192</v>
      </c>
      <c r="C5" s="190"/>
      <c r="D5" s="190"/>
      <c r="E5" s="190"/>
      <c r="F5" s="190"/>
      <c r="G5" s="190"/>
      <c r="H5" s="190"/>
      <c r="I5" s="190"/>
      <c r="J5" s="39"/>
    </row>
    <row r="6" spans="1:10" s="132" customFormat="1" ht="8.25" customHeight="1" x14ac:dyDescent="0.25">
      <c r="B6" s="60"/>
      <c r="C6" s="60"/>
      <c r="D6" s="60"/>
      <c r="E6" s="60"/>
      <c r="F6" s="60"/>
      <c r="G6" s="60"/>
      <c r="H6" s="60"/>
      <c r="I6" s="60"/>
    </row>
    <row r="7" spans="1:10" x14ac:dyDescent="0.25">
      <c r="B7" s="181" t="s">
        <v>2</v>
      </c>
      <c r="C7" s="182"/>
      <c r="D7" s="187" t="s">
        <v>19</v>
      </c>
      <c r="E7" s="187"/>
      <c r="F7" s="187"/>
      <c r="G7" s="187"/>
      <c r="H7" s="187"/>
      <c r="I7" s="188" t="s">
        <v>4</v>
      </c>
    </row>
    <row r="8" spans="1:10" ht="51" x14ac:dyDescent="0.25">
      <c r="B8" s="183"/>
      <c r="C8" s="184"/>
      <c r="D8" s="133" t="s">
        <v>5</v>
      </c>
      <c r="E8" s="133" t="s">
        <v>6</v>
      </c>
      <c r="F8" s="133" t="s">
        <v>7</v>
      </c>
      <c r="G8" s="133" t="s">
        <v>8</v>
      </c>
      <c r="H8" s="133" t="s">
        <v>9</v>
      </c>
      <c r="I8" s="189"/>
    </row>
    <row r="9" spans="1:10" x14ac:dyDescent="0.25">
      <c r="B9" s="185"/>
      <c r="C9" s="186"/>
      <c r="D9" s="135">
        <v>1</v>
      </c>
      <c r="E9" s="135">
        <v>2</v>
      </c>
      <c r="F9" s="135" t="s">
        <v>10</v>
      </c>
      <c r="G9" s="135">
        <v>4</v>
      </c>
      <c r="H9" s="135">
        <v>5</v>
      </c>
      <c r="I9" s="136" t="s">
        <v>11</v>
      </c>
    </row>
    <row r="10" spans="1:10" s="134" customFormat="1" ht="15" customHeight="1" x14ac:dyDescent="0.15">
      <c r="A10" s="137"/>
      <c r="B10" s="138"/>
      <c r="C10" s="139"/>
      <c r="D10" s="140"/>
      <c r="E10" s="140"/>
      <c r="F10" s="140"/>
      <c r="G10" s="140"/>
      <c r="H10" s="140"/>
      <c r="I10" s="140"/>
      <c r="J10" s="137"/>
    </row>
    <row r="11" spans="1:10" s="134" customFormat="1" ht="15" customHeight="1" x14ac:dyDescent="0.15">
      <c r="A11" s="137"/>
      <c r="B11" s="141"/>
      <c r="C11" s="142"/>
      <c r="D11" s="143"/>
      <c r="E11" s="143"/>
      <c r="F11" s="143"/>
      <c r="G11" s="143"/>
      <c r="H11" s="143"/>
      <c r="I11" s="143"/>
      <c r="J11" s="137"/>
    </row>
    <row r="12" spans="1:10" s="134" customFormat="1" ht="15" customHeight="1" x14ac:dyDescent="0.15">
      <c r="A12" s="137"/>
      <c r="B12" s="141"/>
      <c r="C12" s="142"/>
      <c r="D12" s="144"/>
      <c r="E12" s="144"/>
      <c r="F12" s="144"/>
      <c r="G12" s="144"/>
      <c r="H12" s="144"/>
      <c r="I12" s="145"/>
      <c r="J12" s="137"/>
    </row>
    <row r="13" spans="1:10" s="150" customFormat="1" ht="35.25" customHeight="1" x14ac:dyDescent="0.25">
      <c r="A13" s="146"/>
      <c r="B13" s="147"/>
      <c r="C13" s="148" t="s">
        <v>182</v>
      </c>
      <c r="D13" s="149">
        <v>0</v>
      </c>
      <c r="E13" s="149">
        <v>0</v>
      </c>
      <c r="F13" s="149">
        <v>0</v>
      </c>
      <c r="G13" s="149">
        <v>0</v>
      </c>
      <c r="H13" s="149">
        <v>0</v>
      </c>
      <c r="I13" s="149">
        <f>+F13-G13</f>
        <v>0</v>
      </c>
      <c r="J13" s="146"/>
    </row>
    <row r="14" spans="1:10" s="150" customFormat="1" ht="35.25" customHeight="1" x14ac:dyDescent="0.25">
      <c r="A14" s="146"/>
      <c r="B14" s="147"/>
      <c r="C14" s="151" t="s">
        <v>183</v>
      </c>
      <c r="D14" s="149">
        <v>0</v>
      </c>
      <c r="E14" s="149">
        <v>0</v>
      </c>
      <c r="F14" s="149">
        <v>0</v>
      </c>
      <c r="G14" s="149">
        <v>0</v>
      </c>
      <c r="H14" s="149">
        <v>0</v>
      </c>
      <c r="I14" s="149">
        <v>0</v>
      </c>
      <c r="J14" s="146"/>
    </row>
    <row r="15" spans="1:10" s="150" customFormat="1" ht="35.25" customHeight="1" x14ac:dyDescent="0.25">
      <c r="A15" s="146"/>
      <c r="B15" s="147"/>
      <c r="C15" s="151" t="s">
        <v>184</v>
      </c>
      <c r="D15" s="149">
        <v>0</v>
      </c>
      <c r="E15" s="149">
        <v>0</v>
      </c>
      <c r="F15" s="149">
        <v>0</v>
      </c>
      <c r="G15" s="149">
        <v>0</v>
      </c>
      <c r="H15" s="149">
        <v>0</v>
      </c>
      <c r="I15" s="149">
        <v>0</v>
      </c>
      <c r="J15" s="146"/>
    </row>
    <row r="16" spans="1:10" s="150" customFormat="1" ht="35.25" customHeight="1" x14ac:dyDescent="0.25">
      <c r="A16" s="146"/>
      <c r="B16" s="147"/>
      <c r="C16" s="151" t="s">
        <v>185</v>
      </c>
      <c r="D16" s="149">
        <v>0</v>
      </c>
      <c r="E16" s="149">
        <v>0</v>
      </c>
      <c r="F16" s="149">
        <v>0</v>
      </c>
      <c r="G16" s="149">
        <v>0</v>
      </c>
      <c r="H16" s="149">
        <v>0</v>
      </c>
      <c r="I16" s="149">
        <v>0</v>
      </c>
      <c r="J16" s="146"/>
    </row>
    <row r="17" spans="1:10" s="150" customFormat="1" ht="35.25" customHeight="1" x14ac:dyDescent="0.25">
      <c r="A17" s="146"/>
      <c r="B17" s="147"/>
      <c r="C17" s="151" t="s">
        <v>186</v>
      </c>
      <c r="D17" s="149">
        <v>0</v>
      </c>
      <c r="E17" s="149">
        <v>0</v>
      </c>
      <c r="F17" s="149">
        <v>0</v>
      </c>
      <c r="G17" s="149">
        <v>0</v>
      </c>
      <c r="H17" s="149">
        <v>0</v>
      </c>
      <c r="I17" s="149">
        <v>0</v>
      </c>
      <c r="J17" s="146"/>
    </row>
    <row r="18" spans="1:10" s="150" customFormat="1" ht="35.25" customHeight="1" x14ac:dyDescent="0.25">
      <c r="A18" s="146"/>
      <c r="B18" s="147"/>
      <c r="C18" s="151" t="s">
        <v>187</v>
      </c>
      <c r="D18" s="149">
        <v>0</v>
      </c>
      <c r="E18" s="149">
        <v>0</v>
      </c>
      <c r="F18" s="149">
        <v>0</v>
      </c>
      <c r="G18" s="149">
        <v>0</v>
      </c>
      <c r="H18" s="149">
        <v>0</v>
      </c>
      <c r="I18" s="149">
        <v>0</v>
      </c>
      <c r="J18" s="146"/>
    </row>
    <row r="19" spans="1:10" s="150" customFormat="1" ht="35.25" customHeight="1" x14ac:dyDescent="0.25">
      <c r="A19" s="146"/>
      <c r="B19" s="147"/>
      <c r="C19" s="151" t="s">
        <v>188</v>
      </c>
      <c r="D19" s="149">
        <v>0</v>
      </c>
      <c r="E19" s="149">
        <v>0</v>
      </c>
      <c r="F19" s="149">
        <v>0</v>
      </c>
      <c r="G19" s="149">
        <v>0</v>
      </c>
      <c r="H19" s="149">
        <v>0</v>
      </c>
      <c r="I19" s="149">
        <v>0</v>
      </c>
      <c r="J19" s="146"/>
    </row>
    <row r="20" spans="1:10" s="134" customFormat="1" ht="15" customHeight="1" x14ac:dyDescent="0.2">
      <c r="A20" s="137"/>
      <c r="B20" s="141"/>
      <c r="C20" s="152"/>
      <c r="D20" s="153"/>
      <c r="E20" s="153"/>
      <c r="F20" s="153"/>
      <c r="G20" s="153"/>
      <c r="H20" s="153"/>
      <c r="I20" s="153"/>
      <c r="J20" s="137"/>
    </row>
    <row r="21" spans="1:10" s="134" customFormat="1" ht="15" customHeight="1" x14ac:dyDescent="0.2">
      <c r="A21" s="137"/>
      <c r="B21" s="141"/>
      <c r="C21" s="152"/>
      <c r="D21" s="153"/>
      <c r="E21" s="153"/>
      <c r="F21" s="153"/>
      <c r="G21" s="153"/>
      <c r="H21" s="153"/>
      <c r="I21" s="153"/>
      <c r="J21" s="137"/>
    </row>
    <row r="22" spans="1:10" s="134" customFormat="1" ht="15" customHeight="1" x14ac:dyDescent="0.2">
      <c r="A22" s="137"/>
      <c r="B22" s="141"/>
      <c r="C22" s="152"/>
      <c r="D22" s="153"/>
      <c r="E22" s="153"/>
      <c r="F22" s="153"/>
      <c r="G22" s="153"/>
      <c r="H22" s="153"/>
      <c r="I22" s="153"/>
      <c r="J22" s="137"/>
    </row>
    <row r="23" spans="1:10" s="134" customFormat="1" ht="15" customHeight="1" x14ac:dyDescent="0.2">
      <c r="A23" s="137"/>
      <c r="B23" s="141"/>
      <c r="C23" s="152"/>
      <c r="D23" s="154"/>
      <c r="E23" s="154"/>
      <c r="F23" s="154"/>
      <c r="G23" s="154"/>
      <c r="H23" s="154"/>
      <c r="I23" s="154"/>
      <c r="J23" s="137"/>
    </row>
    <row r="24" spans="1:10" s="134" customFormat="1" ht="15" customHeight="1" x14ac:dyDescent="0.2">
      <c r="A24" s="137"/>
      <c r="B24" s="155"/>
      <c r="C24" s="156"/>
      <c r="D24" s="157"/>
      <c r="E24" s="157"/>
      <c r="F24" s="157"/>
      <c r="G24" s="157"/>
      <c r="H24" s="157"/>
      <c r="I24" s="157"/>
      <c r="J24" s="137"/>
    </row>
    <row r="25" spans="1:10" s="134" customFormat="1" ht="15" customHeight="1" x14ac:dyDescent="0.15">
      <c r="A25" s="137"/>
      <c r="B25" s="158"/>
      <c r="C25" s="159" t="s">
        <v>128</v>
      </c>
      <c r="D25" s="160">
        <f>SUM(D12:D20)</f>
        <v>0</v>
      </c>
      <c r="E25" s="160">
        <f t="shared" ref="E25:I25" si="0">SUM(E12:E20)</f>
        <v>0</v>
      </c>
      <c r="F25" s="160">
        <f t="shared" si="0"/>
        <v>0</v>
      </c>
      <c r="G25" s="160">
        <f t="shared" si="0"/>
        <v>0</v>
      </c>
      <c r="H25" s="160">
        <f t="shared" si="0"/>
        <v>0</v>
      </c>
      <c r="I25" s="160">
        <f t="shared" si="0"/>
        <v>0</v>
      </c>
      <c r="J25" s="137"/>
    </row>
    <row r="26" spans="1:10" s="134" customFormat="1" ht="12" x14ac:dyDescent="0.2">
      <c r="A26" s="137"/>
      <c r="B26" s="161"/>
      <c r="C26" s="162"/>
      <c r="D26" s="162"/>
      <c r="E26" s="162"/>
      <c r="F26" s="162"/>
      <c r="G26" s="162"/>
      <c r="H26" s="162"/>
      <c r="I26" s="162"/>
      <c r="J26" s="137"/>
    </row>
    <row r="27" spans="1:10" s="134" customFormat="1" ht="12" x14ac:dyDescent="0.2">
      <c r="A27" s="137"/>
      <c r="B27" s="161"/>
      <c r="C27" s="162"/>
      <c r="D27" s="162" t="s">
        <v>189</v>
      </c>
      <c r="E27" s="162"/>
      <c r="F27" s="162"/>
      <c r="G27" s="162"/>
      <c r="H27" s="162"/>
      <c r="I27" s="125" t="s">
        <v>190</v>
      </c>
      <c r="J27" s="137"/>
    </row>
    <row r="28" spans="1:10" s="134" customFormat="1" ht="9" x14ac:dyDescent="0.15">
      <c r="A28" s="137"/>
      <c r="J28" s="137"/>
    </row>
    <row r="29" spans="1:10" s="134" customFormat="1" ht="9" x14ac:dyDescent="0.15">
      <c r="A29" s="137"/>
      <c r="J29" s="137"/>
    </row>
  </sheetData>
  <mergeCells count="8">
    <mergeCell ref="B7:C9"/>
    <mergeCell ref="D7:H7"/>
    <mergeCell ref="I7:I8"/>
    <mergeCell ref="B1:I1"/>
    <mergeCell ref="B2:I2"/>
    <mergeCell ref="B3:I3"/>
    <mergeCell ref="B4:I4"/>
    <mergeCell ref="B5:I5"/>
  </mergeCells>
  <printOptions horizontalCentered="1"/>
  <pageMargins left="0.23622047244094491" right="0.43307086614173229" top="0.74803149606299213" bottom="0.74803149606299213" header="0" footer="0"/>
  <pageSetup scale="90" orientation="landscape" r:id="rId1"/>
  <headerFooter>
    <oddFooter>&amp;R&amp;8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49"/>
  <sheetViews>
    <sheetView view="pageBreakPreview" zoomScale="90" zoomScaleSheetLayoutView="90" workbookViewId="0">
      <selection activeCell="D14" sqref="D14"/>
    </sheetView>
  </sheetViews>
  <sheetFormatPr baseColWidth="10" defaultRowHeight="15" x14ac:dyDescent="0.25"/>
  <cols>
    <col min="1" max="1" width="1.5703125" style="1" customWidth="1"/>
    <col min="2" max="2" width="4.5703125" style="12" customWidth="1"/>
    <col min="3" max="3" width="60.28515625" style="2" customWidth="1"/>
    <col min="4" max="4" width="12.7109375" style="2" customWidth="1"/>
    <col min="5" max="5" width="15.5703125" style="2" customWidth="1"/>
    <col min="6" max="9" width="12.7109375" style="2" customWidth="1"/>
    <col min="10" max="10" width="3.28515625" style="1" customWidth="1"/>
  </cols>
  <sheetData>
    <row r="1" spans="1:10" ht="21.75" customHeight="1" x14ac:dyDescent="0.25">
      <c r="B1" s="167" t="s">
        <v>193</v>
      </c>
      <c r="C1" s="167"/>
      <c r="D1" s="167"/>
      <c r="E1" s="167"/>
      <c r="F1" s="167"/>
      <c r="G1" s="167"/>
      <c r="H1" s="167"/>
      <c r="I1" s="167"/>
    </row>
    <row r="2" spans="1:10" x14ac:dyDescent="0.25">
      <c r="B2" s="167" t="s">
        <v>179</v>
      </c>
      <c r="C2" s="167"/>
      <c r="D2" s="167"/>
      <c r="E2" s="167"/>
      <c r="F2" s="167"/>
      <c r="G2" s="167"/>
      <c r="H2" s="167"/>
      <c r="I2" s="167"/>
    </row>
    <row r="3" spans="1:10" x14ac:dyDescent="0.25">
      <c r="B3" s="167" t="s">
        <v>0</v>
      </c>
      <c r="C3" s="167"/>
      <c r="D3" s="167"/>
      <c r="E3" s="167"/>
      <c r="F3" s="167"/>
      <c r="G3" s="167"/>
      <c r="H3" s="167"/>
      <c r="I3" s="167"/>
    </row>
    <row r="4" spans="1:10" x14ac:dyDescent="0.25">
      <c r="B4" s="167" t="s">
        <v>94</v>
      </c>
      <c r="C4" s="167"/>
      <c r="D4" s="167"/>
      <c r="E4" s="167"/>
      <c r="F4" s="167"/>
      <c r="G4" s="167"/>
      <c r="H4" s="167"/>
      <c r="I4" s="167"/>
    </row>
    <row r="5" spans="1:10" s="1" customFormat="1" x14ac:dyDescent="0.25">
      <c r="B5" s="167" t="s">
        <v>192</v>
      </c>
      <c r="C5" s="167"/>
      <c r="D5" s="167"/>
      <c r="E5" s="167"/>
      <c r="F5" s="167"/>
      <c r="G5" s="167"/>
      <c r="H5" s="167"/>
      <c r="I5" s="167"/>
    </row>
    <row r="6" spans="1:10" ht="6.75" customHeight="1" x14ac:dyDescent="0.25">
      <c r="B6" s="60"/>
      <c r="C6" s="60"/>
      <c r="D6" s="60"/>
      <c r="E6" s="60"/>
      <c r="F6" s="60"/>
      <c r="G6" s="60"/>
      <c r="H6" s="60"/>
      <c r="I6" s="60"/>
    </row>
    <row r="7" spans="1:10" x14ac:dyDescent="0.25">
      <c r="B7" s="171" t="s">
        <v>2</v>
      </c>
      <c r="C7" s="172"/>
      <c r="D7" s="175" t="s">
        <v>19</v>
      </c>
      <c r="E7" s="176"/>
      <c r="F7" s="176"/>
      <c r="G7" s="176"/>
      <c r="H7" s="177"/>
      <c r="I7" s="178" t="s">
        <v>4</v>
      </c>
    </row>
    <row r="8" spans="1:10" ht="24" x14ac:dyDescent="0.25">
      <c r="B8" s="171"/>
      <c r="C8" s="172"/>
      <c r="D8" s="55" t="s">
        <v>5</v>
      </c>
      <c r="E8" s="55" t="s">
        <v>6</v>
      </c>
      <c r="F8" s="55" t="s">
        <v>7</v>
      </c>
      <c r="G8" s="55" t="s">
        <v>8</v>
      </c>
      <c r="H8" s="55" t="s">
        <v>9</v>
      </c>
      <c r="I8" s="165"/>
    </row>
    <row r="9" spans="1:10" x14ac:dyDescent="0.25">
      <c r="B9" s="173"/>
      <c r="C9" s="174"/>
      <c r="D9" s="55">
        <v>1</v>
      </c>
      <c r="E9" s="55">
        <v>2</v>
      </c>
      <c r="F9" s="55" t="s">
        <v>10</v>
      </c>
      <c r="G9" s="55">
        <v>4</v>
      </c>
      <c r="H9" s="55">
        <v>5</v>
      </c>
      <c r="I9" s="55" t="s">
        <v>11</v>
      </c>
    </row>
    <row r="10" spans="1:10" s="9" customFormat="1" ht="12" customHeight="1" x14ac:dyDescent="0.25">
      <c r="A10" s="8"/>
      <c r="B10" s="44"/>
      <c r="C10" s="45"/>
      <c r="D10" s="46"/>
      <c r="E10" s="46"/>
      <c r="F10" s="46"/>
      <c r="G10" s="46"/>
      <c r="H10" s="46"/>
      <c r="I10" s="46"/>
      <c r="J10" s="8"/>
    </row>
    <row r="11" spans="1:10" s="9" customFormat="1" ht="12" customHeight="1" x14ac:dyDescent="0.25">
      <c r="A11" s="8"/>
      <c r="B11" s="191" t="s">
        <v>95</v>
      </c>
      <c r="C11" s="192"/>
      <c r="D11" s="79">
        <f>SUM(D12:D19)</f>
        <v>0</v>
      </c>
      <c r="E11" s="79">
        <f t="shared" ref="E11:H11" si="0">SUM(E12:E19)</f>
        <v>0</v>
      </c>
      <c r="F11" s="79">
        <f t="shared" si="0"/>
        <v>0</v>
      </c>
      <c r="G11" s="79">
        <f t="shared" si="0"/>
        <v>0</v>
      </c>
      <c r="H11" s="79">
        <f t="shared" si="0"/>
        <v>0</v>
      </c>
      <c r="I11" s="79">
        <f>SUM(I12:I19)</f>
        <v>0</v>
      </c>
      <c r="J11" s="8"/>
    </row>
    <row r="12" spans="1:10" s="9" customFormat="1" ht="12" customHeight="1" x14ac:dyDescent="0.25">
      <c r="A12" s="8"/>
      <c r="B12" s="87"/>
      <c r="C12" s="88" t="s">
        <v>96</v>
      </c>
      <c r="D12" s="70">
        <v>0</v>
      </c>
      <c r="E12" s="70">
        <v>0</v>
      </c>
      <c r="F12" s="70">
        <f>D12+E12</f>
        <v>0</v>
      </c>
      <c r="G12" s="70">
        <v>0</v>
      </c>
      <c r="H12" s="70">
        <v>0</v>
      </c>
      <c r="I12" s="70">
        <f>F12-G12</f>
        <v>0</v>
      </c>
      <c r="J12" s="8"/>
    </row>
    <row r="13" spans="1:10" s="9" customFormat="1" ht="12" customHeight="1" x14ac:dyDescent="0.25">
      <c r="A13" s="8"/>
      <c r="B13" s="87"/>
      <c r="C13" s="88" t="s">
        <v>97</v>
      </c>
      <c r="D13" s="70">
        <v>0</v>
      </c>
      <c r="E13" s="70">
        <v>0</v>
      </c>
      <c r="F13" s="70">
        <f t="shared" ref="F13:F19" si="1">D13+E13</f>
        <v>0</v>
      </c>
      <c r="G13" s="70">
        <v>0</v>
      </c>
      <c r="H13" s="70">
        <v>0</v>
      </c>
      <c r="I13" s="70">
        <f>F13-G13</f>
        <v>0</v>
      </c>
      <c r="J13" s="8"/>
    </row>
    <row r="14" spans="1:10" s="9" customFormat="1" ht="12" customHeight="1" x14ac:dyDescent="0.25">
      <c r="A14" s="8"/>
      <c r="B14" s="87"/>
      <c r="C14" s="88" t="s">
        <v>98</v>
      </c>
      <c r="D14" s="70">
        <v>0</v>
      </c>
      <c r="E14" s="70">
        <v>0</v>
      </c>
      <c r="F14" s="70">
        <f t="shared" si="1"/>
        <v>0</v>
      </c>
      <c r="G14" s="70">
        <v>0</v>
      </c>
      <c r="H14" s="70">
        <v>0</v>
      </c>
      <c r="I14" s="70">
        <f t="shared" ref="I14:I19" si="2">F14-G14</f>
        <v>0</v>
      </c>
      <c r="J14" s="8"/>
    </row>
    <row r="15" spans="1:10" s="9" customFormat="1" ht="12" customHeight="1" x14ac:dyDescent="0.25">
      <c r="A15" s="8"/>
      <c r="B15" s="87"/>
      <c r="C15" s="88" t="s">
        <v>99</v>
      </c>
      <c r="D15" s="70">
        <v>0</v>
      </c>
      <c r="E15" s="70">
        <v>0</v>
      </c>
      <c r="F15" s="70">
        <f t="shared" si="1"/>
        <v>0</v>
      </c>
      <c r="G15" s="70">
        <v>0</v>
      </c>
      <c r="H15" s="70">
        <v>0</v>
      </c>
      <c r="I15" s="70">
        <f t="shared" si="2"/>
        <v>0</v>
      </c>
      <c r="J15" s="8"/>
    </row>
    <row r="16" spans="1:10" s="9" customFormat="1" ht="12" customHeight="1" x14ac:dyDescent="0.25">
      <c r="A16" s="8"/>
      <c r="B16" s="87"/>
      <c r="C16" s="88" t="s">
        <v>100</v>
      </c>
      <c r="D16" s="70">
        <v>0</v>
      </c>
      <c r="E16" s="70">
        <v>0</v>
      </c>
      <c r="F16" s="70">
        <f t="shared" si="1"/>
        <v>0</v>
      </c>
      <c r="G16" s="70">
        <v>0</v>
      </c>
      <c r="H16" s="70">
        <v>0</v>
      </c>
      <c r="I16" s="70">
        <f t="shared" si="2"/>
        <v>0</v>
      </c>
      <c r="J16" s="8"/>
    </row>
    <row r="17" spans="1:10" s="9" customFormat="1" ht="12" customHeight="1" x14ac:dyDescent="0.25">
      <c r="A17" s="8"/>
      <c r="B17" s="87"/>
      <c r="C17" s="88" t="s">
        <v>101</v>
      </c>
      <c r="D17" s="70">
        <v>0</v>
      </c>
      <c r="E17" s="70">
        <v>0</v>
      </c>
      <c r="F17" s="70">
        <f t="shared" si="1"/>
        <v>0</v>
      </c>
      <c r="G17" s="70">
        <v>0</v>
      </c>
      <c r="H17" s="70">
        <v>0</v>
      </c>
      <c r="I17" s="70">
        <f t="shared" si="2"/>
        <v>0</v>
      </c>
      <c r="J17" s="8"/>
    </row>
    <row r="18" spans="1:10" s="9" customFormat="1" ht="12" customHeight="1" x14ac:dyDescent="0.25">
      <c r="A18" s="8"/>
      <c r="B18" s="87"/>
      <c r="C18" s="88" t="s">
        <v>102</v>
      </c>
      <c r="D18" s="70">
        <v>0</v>
      </c>
      <c r="E18" s="70">
        <v>0</v>
      </c>
      <c r="F18" s="70">
        <f t="shared" si="1"/>
        <v>0</v>
      </c>
      <c r="G18" s="70">
        <v>0</v>
      </c>
      <c r="H18" s="70">
        <v>0</v>
      </c>
      <c r="I18" s="70">
        <f t="shared" si="2"/>
        <v>0</v>
      </c>
      <c r="J18" s="8"/>
    </row>
    <row r="19" spans="1:10" s="11" customFormat="1" ht="12" customHeight="1" x14ac:dyDescent="0.25">
      <c r="A19" s="10"/>
      <c r="B19" s="87"/>
      <c r="C19" s="88" t="s">
        <v>47</v>
      </c>
      <c r="D19" s="70">
        <v>0</v>
      </c>
      <c r="E19" s="70">
        <v>0</v>
      </c>
      <c r="F19" s="70">
        <f t="shared" si="1"/>
        <v>0</v>
      </c>
      <c r="G19" s="70">
        <v>0</v>
      </c>
      <c r="H19" s="70">
        <v>0</v>
      </c>
      <c r="I19" s="70">
        <f t="shared" si="2"/>
        <v>0</v>
      </c>
      <c r="J19" s="10"/>
    </row>
    <row r="20" spans="1:10" s="9" customFormat="1" ht="12" customHeight="1" x14ac:dyDescent="0.25">
      <c r="A20" s="8"/>
      <c r="B20" s="191" t="s">
        <v>103</v>
      </c>
      <c r="C20" s="192"/>
      <c r="D20" s="79">
        <f>SUM(D21:D27)</f>
        <v>0</v>
      </c>
      <c r="E20" s="79">
        <f t="shared" ref="E20:I20" si="3">SUM(E21:E27)</f>
        <v>0</v>
      </c>
      <c r="F20" s="79">
        <f t="shared" si="3"/>
        <v>0</v>
      </c>
      <c r="G20" s="79">
        <f t="shared" si="3"/>
        <v>0</v>
      </c>
      <c r="H20" s="79">
        <f t="shared" si="3"/>
        <v>0</v>
      </c>
      <c r="I20" s="79">
        <f t="shared" si="3"/>
        <v>0</v>
      </c>
      <c r="J20" s="8"/>
    </row>
    <row r="21" spans="1:10" s="9" customFormat="1" ht="12" customHeight="1" x14ac:dyDescent="0.25">
      <c r="A21" s="8"/>
      <c r="B21" s="87"/>
      <c r="C21" s="88" t="s">
        <v>104</v>
      </c>
      <c r="D21" s="89">
        <v>0</v>
      </c>
      <c r="E21" s="89">
        <v>0</v>
      </c>
      <c r="F21" s="89">
        <f>D21+E21</f>
        <v>0</v>
      </c>
      <c r="G21" s="89">
        <v>0</v>
      </c>
      <c r="H21" s="89">
        <v>0</v>
      </c>
      <c r="I21" s="89">
        <f>F21-G21</f>
        <v>0</v>
      </c>
      <c r="J21" s="8"/>
    </row>
    <row r="22" spans="1:10" s="9" customFormat="1" ht="12" customHeight="1" x14ac:dyDescent="0.25">
      <c r="A22" s="8"/>
      <c r="B22" s="87"/>
      <c r="C22" s="88" t="s">
        <v>105</v>
      </c>
      <c r="D22" s="89">
        <v>0</v>
      </c>
      <c r="E22" s="89">
        <v>0</v>
      </c>
      <c r="F22" s="89">
        <f t="shared" ref="F22:F27" si="4">D22+E22</f>
        <v>0</v>
      </c>
      <c r="G22" s="89">
        <v>0</v>
      </c>
      <c r="H22" s="89">
        <v>0</v>
      </c>
      <c r="I22" s="89">
        <f t="shared" ref="I22:I27" si="5">F22-G22</f>
        <v>0</v>
      </c>
      <c r="J22" s="8"/>
    </row>
    <row r="23" spans="1:10" s="9" customFormat="1" ht="12" customHeight="1" x14ac:dyDescent="0.25">
      <c r="A23" s="8"/>
      <c r="B23" s="87"/>
      <c r="C23" s="88" t="s">
        <v>106</v>
      </c>
      <c r="D23" s="89">
        <v>0</v>
      </c>
      <c r="E23" s="89">
        <v>0</v>
      </c>
      <c r="F23" s="89">
        <f t="shared" si="4"/>
        <v>0</v>
      </c>
      <c r="G23" s="89">
        <v>0</v>
      </c>
      <c r="H23" s="89">
        <v>0</v>
      </c>
      <c r="I23" s="89">
        <f t="shared" si="5"/>
        <v>0</v>
      </c>
      <c r="J23" s="8"/>
    </row>
    <row r="24" spans="1:10" s="9" customFormat="1" ht="12" customHeight="1" x14ac:dyDescent="0.25">
      <c r="A24" s="8"/>
      <c r="B24" s="87"/>
      <c r="C24" s="88" t="s">
        <v>107</v>
      </c>
      <c r="D24" s="89">
        <v>0</v>
      </c>
      <c r="E24" s="89">
        <v>0</v>
      </c>
      <c r="F24" s="89">
        <f t="shared" si="4"/>
        <v>0</v>
      </c>
      <c r="G24" s="89">
        <v>0</v>
      </c>
      <c r="H24" s="89">
        <v>0</v>
      </c>
      <c r="I24" s="89">
        <f t="shared" si="5"/>
        <v>0</v>
      </c>
      <c r="J24" s="8"/>
    </row>
    <row r="25" spans="1:10" s="9" customFormat="1" ht="12" customHeight="1" x14ac:dyDescent="0.25">
      <c r="A25" s="8"/>
      <c r="B25" s="87"/>
      <c r="C25" s="88" t="s">
        <v>108</v>
      </c>
      <c r="D25" s="89">
        <v>0</v>
      </c>
      <c r="E25" s="89">
        <v>0</v>
      </c>
      <c r="F25" s="89">
        <f t="shared" si="4"/>
        <v>0</v>
      </c>
      <c r="G25" s="89">
        <v>0</v>
      </c>
      <c r="H25" s="89">
        <v>0</v>
      </c>
      <c r="I25" s="89">
        <f t="shared" si="5"/>
        <v>0</v>
      </c>
      <c r="J25" s="8"/>
    </row>
    <row r="26" spans="1:10" s="9" customFormat="1" ht="12" customHeight="1" x14ac:dyDescent="0.25">
      <c r="A26" s="8"/>
      <c r="B26" s="87"/>
      <c r="C26" s="88" t="s">
        <v>109</v>
      </c>
      <c r="D26" s="89">
        <v>0</v>
      </c>
      <c r="E26" s="89">
        <v>0</v>
      </c>
      <c r="F26" s="89">
        <f t="shared" si="4"/>
        <v>0</v>
      </c>
      <c r="G26" s="89">
        <v>0</v>
      </c>
      <c r="H26" s="89">
        <v>0</v>
      </c>
      <c r="I26" s="89">
        <f t="shared" si="5"/>
        <v>0</v>
      </c>
      <c r="J26" s="8"/>
    </row>
    <row r="27" spans="1:10" s="11" customFormat="1" ht="12" customHeight="1" x14ac:dyDescent="0.25">
      <c r="A27" s="10"/>
      <c r="B27" s="87"/>
      <c r="C27" s="88" t="s">
        <v>110</v>
      </c>
      <c r="D27" s="89">
        <v>0</v>
      </c>
      <c r="E27" s="89">
        <v>0</v>
      </c>
      <c r="F27" s="89">
        <f t="shared" si="4"/>
        <v>0</v>
      </c>
      <c r="G27" s="89">
        <v>0</v>
      </c>
      <c r="H27" s="89">
        <v>0</v>
      </c>
      <c r="I27" s="89">
        <f t="shared" si="5"/>
        <v>0</v>
      </c>
      <c r="J27" s="10"/>
    </row>
    <row r="28" spans="1:10" s="9" customFormat="1" ht="12" customHeight="1" x14ac:dyDescent="0.25">
      <c r="A28" s="8"/>
      <c r="B28" s="191" t="s">
        <v>111</v>
      </c>
      <c r="C28" s="192"/>
      <c r="D28" s="90">
        <f>SUM(D29:D37)</f>
        <v>0</v>
      </c>
      <c r="E28" s="90">
        <f t="shared" ref="E28:I28" si="6">SUM(E29:E37)</f>
        <v>0</v>
      </c>
      <c r="F28" s="90">
        <f t="shared" si="6"/>
        <v>0</v>
      </c>
      <c r="G28" s="90">
        <f t="shared" si="6"/>
        <v>0</v>
      </c>
      <c r="H28" s="90">
        <f t="shared" si="6"/>
        <v>0</v>
      </c>
      <c r="I28" s="90">
        <f t="shared" si="6"/>
        <v>0</v>
      </c>
      <c r="J28" s="8"/>
    </row>
    <row r="29" spans="1:10" s="9" customFormat="1" ht="12" customHeight="1" x14ac:dyDescent="0.25">
      <c r="A29" s="8"/>
      <c r="B29" s="87"/>
      <c r="C29" s="88" t="s">
        <v>112</v>
      </c>
      <c r="D29" s="89">
        <v>0</v>
      </c>
      <c r="E29" s="89">
        <v>0</v>
      </c>
      <c r="F29" s="89">
        <f>D29+E29</f>
        <v>0</v>
      </c>
      <c r="G29" s="89">
        <v>0</v>
      </c>
      <c r="H29" s="89">
        <v>0</v>
      </c>
      <c r="I29" s="89">
        <f>F29-G29</f>
        <v>0</v>
      </c>
      <c r="J29" s="8"/>
    </row>
    <row r="30" spans="1:10" s="9" customFormat="1" ht="12" customHeight="1" x14ac:dyDescent="0.25">
      <c r="A30" s="8"/>
      <c r="B30" s="87"/>
      <c r="C30" s="88" t="s">
        <v>113</v>
      </c>
      <c r="D30" s="89">
        <v>0</v>
      </c>
      <c r="E30" s="89">
        <v>0</v>
      </c>
      <c r="F30" s="89">
        <f t="shared" ref="F30:F37" si="7">D30+E30</f>
        <v>0</v>
      </c>
      <c r="G30" s="89">
        <v>0</v>
      </c>
      <c r="H30" s="89">
        <v>0</v>
      </c>
      <c r="I30" s="89">
        <f t="shared" ref="I30:I37" si="8">F30-G30</f>
        <v>0</v>
      </c>
      <c r="J30" s="8"/>
    </row>
    <row r="31" spans="1:10" s="9" customFormat="1" ht="12" customHeight="1" x14ac:dyDescent="0.25">
      <c r="A31" s="8"/>
      <c r="B31" s="87"/>
      <c r="C31" s="88" t="s">
        <v>114</v>
      </c>
      <c r="D31" s="89">
        <v>0</v>
      </c>
      <c r="E31" s="89">
        <v>0</v>
      </c>
      <c r="F31" s="89">
        <f t="shared" si="7"/>
        <v>0</v>
      </c>
      <c r="G31" s="89">
        <v>0</v>
      </c>
      <c r="H31" s="89">
        <v>0</v>
      </c>
      <c r="I31" s="89">
        <f t="shared" si="8"/>
        <v>0</v>
      </c>
      <c r="J31" s="8"/>
    </row>
    <row r="32" spans="1:10" s="9" customFormat="1" ht="12" customHeight="1" x14ac:dyDescent="0.25">
      <c r="A32" s="8"/>
      <c r="B32" s="87"/>
      <c r="C32" s="88" t="s">
        <v>115</v>
      </c>
      <c r="D32" s="89">
        <v>0</v>
      </c>
      <c r="E32" s="89">
        <v>0</v>
      </c>
      <c r="F32" s="89">
        <f t="shared" si="7"/>
        <v>0</v>
      </c>
      <c r="G32" s="89">
        <v>0</v>
      </c>
      <c r="H32" s="89">
        <v>0</v>
      </c>
      <c r="I32" s="89">
        <f t="shared" si="8"/>
        <v>0</v>
      </c>
      <c r="J32" s="8"/>
    </row>
    <row r="33" spans="1:10" s="9" customFormat="1" ht="12" customHeight="1" x14ac:dyDescent="0.25">
      <c r="A33" s="8"/>
      <c r="B33" s="87"/>
      <c r="C33" s="88" t="s">
        <v>116</v>
      </c>
      <c r="D33" s="89">
        <v>0</v>
      </c>
      <c r="E33" s="89">
        <v>0</v>
      </c>
      <c r="F33" s="89">
        <f t="shared" si="7"/>
        <v>0</v>
      </c>
      <c r="G33" s="89">
        <v>0</v>
      </c>
      <c r="H33" s="89">
        <v>0</v>
      </c>
      <c r="I33" s="89">
        <f t="shared" si="8"/>
        <v>0</v>
      </c>
      <c r="J33" s="8"/>
    </row>
    <row r="34" spans="1:10" s="9" customFormat="1" ht="12" customHeight="1" x14ac:dyDescent="0.25">
      <c r="A34" s="8"/>
      <c r="B34" s="87"/>
      <c r="C34" s="88" t="s">
        <v>117</v>
      </c>
      <c r="D34" s="89">
        <v>0</v>
      </c>
      <c r="E34" s="89">
        <v>0</v>
      </c>
      <c r="F34" s="89">
        <f t="shared" si="7"/>
        <v>0</v>
      </c>
      <c r="G34" s="89">
        <v>0</v>
      </c>
      <c r="H34" s="89">
        <v>0</v>
      </c>
      <c r="I34" s="89">
        <f t="shared" si="8"/>
        <v>0</v>
      </c>
      <c r="J34" s="8"/>
    </row>
    <row r="35" spans="1:10" s="9" customFormat="1" ht="12" customHeight="1" x14ac:dyDescent="0.25">
      <c r="A35" s="8"/>
      <c r="B35" s="87"/>
      <c r="C35" s="88" t="s">
        <v>118</v>
      </c>
      <c r="D35" s="89">
        <v>0</v>
      </c>
      <c r="E35" s="89">
        <v>0</v>
      </c>
      <c r="F35" s="89">
        <f t="shared" si="7"/>
        <v>0</v>
      </c>
      <c r="G35" s="89">
        <v>0</v>
      </c>
      <c r="H35" s="89">
        <v>0</v>
      </c>
      <c r="I35" s="89">
        <f t="shared" si="8"/>
        <v>0</v>
      </c>
      <c r="J35" s="8"/>
    </row>
    <row r="36" spans="1:10" s="9" customFormat="1" ht="12" customHeight="1" x14ac:dyDescent="0.25">
      <c r="A36" s="8"/>
      <c r="B36" s="87"/>
      <c r="C36" s="88" t="s">
        <v>119</v>
      </c>
      <c r="D36" s="89">
        <v>0</v>
      </c>
      <c r="E36" s="89">
        <v>0</v>
      </c>
      <c r="F36" s="89">
        <f t="shared" si="7"/>
        <v>0</v>
      </c>
      <c r="G36" s="89">
        <v>0</v>
      </c>
      <c r="H36" s="89">
        <v>0</v>
      </c>
      <c r="I36" s="89">
        <f t="shared" si="8"/>
        <v>0</v>
      </c>
      <c r="J36" s="8"/>
    </row>
    <row r="37" spans="1:10" s="11" customFormat="1" ht="12" customHeight="1" x14ac:dyDescent="0.25">
      <c r="A37" s="10"/>
      <c r="B37" s="87"/>
      <c r="C37" s="88" t="s">
        <v>120</v>
      </c>
      <c r="D37" s="89">
        <v>0</v>
      </c>
      <c r="E37" s="89">
        <v>0</v>
      </c>
      <c r="F37" s="89">
        <f t="shared" si="7"/>
        <v>0</v>
      </c>
      <c r="G37" s="89">
        <v>0</v>
      </c>
      <c r="H37" s="89">
        <v>0</v>
      </c>
      <c r="I37" s="89">
        <f t="shared" si="8"/>
        <v>0</v>
      </c>
      <c r="J37" s="10"/>
    </row>
    <row r="38" spans="1:10" s="9" customFormat="1" ht="12" customHeight="1" x14ac:dyDescent="0.25">
      <c r="A38" s="8"/>
      <c r="B38" s="191" t="s">
        <v>121</v>
      </c>
      <c r="C38" s="192"/>
      <c r="D38" s="90">
        <f>SUM(D39:D42)</f>
        <v>0</v>
      </c>
      <c r="E38" s="90">
        <f t="shared" ref="E38:I38" si="9">SUM(E39:E42)</f>
        <v>0</v>
      </c>
      <c r="F38" s="90">
        <f t="shared" si="9"/>
        <v>0</v>
      </c>
      <c r="G38" s="90">
        <f t="shared" si="9"/>
        <v>0</v>
      </c>
      <c r="H38" s="90">
        <f t="shared" si="9"/>
        <v>0</v>
      </c>
      <c r="I38" s="90">
        <f t="shared" si="9"/>
        <v>0</v>
      </c>
      <c r="J38" s="8"/>
    </row>
    <row r="39" spans="1:10" s="9" customFormat="1" ht="21" customHeight="1" x14ac:dyDescent="0.25">
      <c r="A39" s="8"/>
      <c r="B39" s="87"/>
      <c r="C39" s="88" t="s">
        <v>122</v>
      </c>
      <c r="D39" s="89">
        <v>0</v>
      </c>
      <c r="E39" s="89">
        <v>0</v>
      </c>
      <c r="F39" s="89">
        <f>D39+E39</f>
        <v>0</v>
      </c>
      <c r="G39" s="89">
        <v>0</v>
      </c>
      <c r="H39" s="89">
        <v>0</v>
      </c>
      <c r="I39" s="89">
        <f>F39-G39</f>
        <v>0</v>
      </c>
      <c r="J39" s="8"/>
    </row>
    <row r="40" spans="1:10" s="9" customFormat="1" ht="12" customHeight="1" x14ac:dyDescent="0.25">
      <c r="A40" s="8"/>
      <c r="B40" s="87"/>
      <c r="C40" s="88" t="s">
        <v>123</v>
      </c>
      <c r="D40" s="89">
        <v>0</v>
      </c>
      <c r="E40" s="89">
        <v>0</v>
      </c>
      <c r="F40" s="89">
        <f t="shared" ref="F40:F42" si="10">D40+E40</f>
        <v>0</v>
      </c>
      <c r="G40" s="89">
        <v>0</v>
      </c>
      <c r="H40" s="89">
        <v>0</v>
      </c>
      <c r="I40" s="89">
        <f t="shared" ref="I40:I42" si="11">F40-G40</f>
        <v>0</v>
      </c>
      <c r="J40" s="8"/>
    </row>
    <row r="41" spans="1:10" s="9" customFormat="1" ht="12" customHeight="1" x14ac:dyDescent="0.25">
      <c r="A41" s="8"/>
      <c r="B41" s="87"/>
      <c r="C41" s="88" t="s">
        <v>124</v>
      </c>
      <c r="D41" s="89">
        <v>0</v>
      </c>
      <c r="E41" s="89">
        <v>0</v>
      </c>
      <c r="F41" s="89">
        <f t="shared" si="10"/>
        <v>0</v>
      </c>
      <c r="G41" s="89">
        <v>0</v>
      </c>
      <c r="H41" s="89">
        <v>0</v>
      </c>
      <c r="I41" s="89">
        <f t="shared" si="11"/>
        <v>0</v>
      </c>
      <c r="J41" s="8"/>
    </row>
    <row r="42" spans="1:10" x14ac:dyDescent="0.25">
      <c r="B42" s="87"/>
      <c r="C42" s="88" t="s">
        <v>125</v>
      </c>
      <c r="D42" s="89">
        <v>0</v>
      </c>
      <c r="E42" s="89">
        <v>0</v>
      </c>
      <c r="F42" s="89">
        <f t="shared" si="10"/>
        <v>0</v>
      </c>
      <c r="G42" s="89">
        <v>0</v>
      </c>
      <c r="H42" s="89">
        <v>0</v>
      </c>
      <c r="I42" s="89">
        <f t="shared" si="11"/>
        <v>0</v>
      </c>
    </row>
    <row r="43" spans="1:10" x14ac:dyDescent="0.25">
      <c r="B43" s="91"/>
      <c r="C43" s="92" t="s">
        <v>17</v>
      </c>
      <c r="D43" s="93">
        <f>+D11+D20+D28+D38</f>
        <v>0</v>
      </c>
      <c r="E43" s="93">
        <f t="shared" ref="E43:H43" si="12">+E11+E20+E28+E38</f>
        <v>0</v>
      </c>
      <c r="F43" s="93">
        <f t="shared" si="12"/>
        <v>0</v>
      </c>
      <c r="G43" s="93">
        <f t="shared" si="12"/>
        <v>0</v>
      </c>
      <c r="H43" s="93">
        <f t="shared" si="12"/>
        <v>0</v>
      </c>
      <c r="I43" s="93">
        <f>+I11+I20+I28+I38</f>
        <v>0</v>
      </c>
    </row>
    <row r="44" spans="1:10" x14ac:dyDescent="0.25">
      <c r="D44" s="5"/>
      <c r="E44" s="5"/>
      <c r="F44" s="5"/>
      <c r="G44" s="5"/>
      <c r="H44" s="5"/>
      <c r="I44" s="5"/>
    </row>
    <row r="45" spans="1:10" x14ac:dyDescent="0.25">
      <c r="D45" s="5"/>
      <c r="E45" s="5"/>
      <c r="F45" s="5"/>
      <c r="G45" s="5"/>
      <c r="H45" s="5"/>
      <c r="I45" s="5"/>
    </row>
    <row r="49" spans="4:9" x14ac:dyDescent="0.25">
      <c r="D49" s="5"/>
      <c r="E49" s="5"/>
      <c r="F49" s="5"/>
      <c r="G49" s="5"/>
      <c r="H49" s="5"/>
      <c r="I49" s="5"/>
    </row>
  </sheetData>
  <mergeCells count="12">
    <mergeCell ref="B11:C11"/>
    <mergeCell ref="B20:C20"/>
    <mergeCell ref="B28:C28"/>
    <mergeCell ref="B38:C38"/>
    <mergeCell ref="B1:I1"/>
    <mergeCell ref="B3:I3"/>
    <mergeCell ref="B4:I4"/>
    <mergeCell ref="B5:I5"/>
    <mergeCell ref="B7:C9"/>
    <mergeCell ref="D7:H7"/>
    <mergeCell ref="I7:I8"/>
    <mergeCell ref="B2:I2"/>
  </mergeCells>
  <printOptions horizontalCentered="1"/>
  <pageMargins left="0.23622047244094491" right="0.23622047244094491" top="0.74803149606299213" bottom="0.74803149606299213" header="0" footer="0"/>
  <pageSetup scale="90" orientation="landscape" horizontalDpi="300" verticalDpi="300" r:id="rId1"/>
  <headerFooter>
    <oddFooter>&amp;R&amp;8Presupuestaria/ &amp;P  de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37"/>
  <sheetViews>
    <sheetView view="pageBreakPreview" zoomScale="90" zoomScaleSheetLayoutView="90" workbookViewId="0">
      <selection activeCell="D14" sqref="D14"/>
    </sheetView>
  </sheetViews>
  <sheetFormatPr baseColWidth="10" defaultRowHeight="15" x14ac:dyDescent="0.25"/>
  <cols>
    <col min="1" max="1" width="2.42578125" style="1" customWidth="1"/>
    <col min="2" max="2" width="7.7109375" style="2" customWidth="1"/>
    <col min="3" max="3" width="57.28515625" style="2" customWidth="1"/>
    <col min="4" max="4" width="12.7109375" style="2" customWidth="1"/>
    <col min="5" max="5" width="14.42578125" style="2" customWidth="1"/>
    <col min="6" max="9" width="12.7109375" style="2" customWidth="1"/>
  </cols>
  <sheetData>
    <row r="1" spans="2:12" ht="18" customHeight="1" x14ac:dyDescent="0.25">
      <c r="B1" s="167" t="s">
        <v>193</v>
      </c>
      <c r="C1" s="167"/>
      <c r="D1" s="167"/>
      <c r="E1" s="167"/>
      <c r="F1" s="167"/>
      <c r="G1" s="167"/>
      <c r="H1" s="167"/>
      <c r="I1" s="167"/>
    </row>
    <row r="2" spans="2:12" ht="18" customHeight="1" x14ac:dyDescent="0.25">
      <c r="B2" s="167" t="s">
        <v>179</v>
      </c>
      <c r="C2" s="167"/>
      <c r="D2" s="167"/>
      <c r="E2" s="167"/>
      <c r="F2" s="167"/>
      <c r="G2" s="167"/>
      <c r="H2" s="167"/>
      <c r="I2" s="167"/>
    </row>
    <row r="3" spans="2:12" ht="18" customHeight="1" x14ac:dyDescent="0.25">
      <c r="B3" s="167" t="s">
        <v>0</v>
      </c>
      <c r="C3" s="167"/>
      <c r="D3" s="167"/>
      <c r="E3" s="167"/>
      <c r="F3" s="167"/>
      <c r="G3" s="167"/>
      <c r="H3" s="167"/>
      <c r="I3" s="167"/>
    </row>
    <row r="4" spans="2:12" ht="18" customHeight="1" x14ac:dyDescent="0.25">
      <c r="B4" s="167" t="s">
        <v>126</v>
      </c>
      <c r="C4" s="167"/>
      <c r="D4" s="167"/>
      <c r="E4" s="167"/>
      <c r="F4" s="167"/>
      <c r="G4" s="167"/>
      <c r="H4" s="167"/>
      <c r="I4" s="167"/>
    </row>
    <row r="5" spans="2:12" s="1" customFormat="1" x14ac:dyDescent="0.25">
      <c r="B5" s="167" t="s">
        <v>192</v>
      </c>
      <c r="C5" s="167"/>
      <c r="D5" s="167"/>
      <c r="E5" s="167"/>
      <c r="F5" s="167"/>
      <c r="G5" s="167"/>
      <c r="H5" s="167"/>
      <c r="I5" s="167"/>
    </row>
    <row r="6" spans="2:12" ht="5.25" customHeight="1" x14ac:dyDescent="0.25">
      <c r="B6" s="60"/>
      <c r="C6" s="60"/>
      <c r="D6" s="60"/>
      <c r="E6" s="60"/>
      <c r="F6" s="60"/>
      <c r="G6" s="60"/>
      <c r="H6" s="60"/>
      <c r="I6" s="60"/>
    </row>
    <row r="7" spans="2:12" x14ac:dyDescent="0.25">
      <c r="B7" s="171" t="s">
        <v>2</v>
      </c>
      <c r="C7" s="172"/>
      <c r="D7" s="175" t="s">
        <v>19</v>
      </c>
      <c r="E7" s="176"/>
      <c r="F7" s="176"/>
      <c r="G7" s="176"/>
      <c r="H7" s="177"/>
      <c r="I7" s="178" t="s">
        <v>4</v>
      </c>
    </row>
    <row r="8" spans="2:12" ht="24" x14ac:dyDescent="0.25">
      <c r="B8" s="171"/>
      <c r="C8" s="172"/>
      <c r="D8" s="55" t="s">
        <v>5</v>
      </c>
      <c r="E8" s="55" t="s">
        <v>6</v>
      </c>
      <c r="F8" s="55" t="s">
        <v>7</v>
      </c>
      <c r="G8" s="55" t="s">
        <v>8</v>
      </c>
      <c r="H8" s="55" t="s">
        <v>9</v>
      </c>
      <c r="I8" s="165"/>
    </row>
    <row r="9" spans="2:12" ht="15" customHeight="1" x14ac:dyDescent="0.25">
      <c r="B9" s="173"/>
      <c r="C9" s="174"/>
      <c r="D9" s="55">
        <v>1</v>
      </c>
      <c r="E9" s="55">
        <v>2</v>
      </c>
      <c r="F9" s="55" t="s">
        <v>10</v>
      </c>
      <c r="G9" s="55">
        <v>4</v>
      </c>
      <c r="H9" s="55">
        <v>5</v>
      </c>
      <c r="I9" s="55" t="s">
        <v>11</v>
      </c>
    </row>
    <row r="10" spans="2:12" ht="20.100000000000001" customHeight="1" x14ac:dyDescent="0.25">
      <c r="B10" s="168" t="s">
        <v>174</v>
      </c>
      <c r="C10" s="169"/>
      <c r="D10" s="79"/>
      <c r="E10" s="79"/>
      <c r="F10" s="79"/>
      <c r="G10" s="79"/>
      <c r="H10" s="79"/>
      <c r="I10" s="79"/>
    </row>
    <row r="11" spans="2:12" ht="15" customHeight="1" x14ac:dyDescent="0.25">
      <c r="B11" s="94">
        <v>11</v>
      </c>
      <c r="C11" s="95" t="s">
        <v>127</v>
      </c>
      <c r="D11" s="79">
        <v>0</v>
      </c>
      <c r="E11" s="79">
        <v>0</v>
      </c>
      <c r="F11" s="79">
        <f>+D11+E11</f>
        <v>0</v>
      </c>
      <c r="G11" s="79">
        <v>0</v>
      </c>
      <c r="H11" s="79">
        <v>0</v>
      </c>
      <c r="I11" s="79">
        <f>+F11-G11</f>
        <v>0</v>
      </c>
      <c r="L11" s="19"/>
    </row>
    <row r="12" spans="2:12" ht="15" customHeight="1" x14ac:dyDescent="0.25">
      <c r="B12" s="94"/>
      <c r="C12" s="95"/>
      <c r="D12" s="79"/>
      <c r="E12" s="96"/>
      <c r="F12" s="79"/>
      <c r="G12" s="79"/>
      <c r="H12" s="79"/>
      <c r="I12" s="79"/>
      <c r="L12" s="20"/>
    </row>
    <row r="13" spans="2:12" ht="20.100000000000001" customHeight="1" x14ac:dyDescent="0.25">
      <c r="B13" s="94">
        <v>12</v>
      </c>
      <c r="C13" s="95" t="s">
        <v>168</v>
      </c>
      <c r="D13" s="79">
        <v>0</v>
      </c>
      <c r="E13" s="79">
        <v>0</v>
      </c>
      <c r="F13" s="79">
        <f>+D13+E13</f>
        <v>0</v>
      </c>
      <c r="G13" s="79">
        <v>0</v>
      </c>
      <c r="H13" s="79">
        <v>0</v>
      </c>
      <c r="I13" s="79">
        <f>+F13-G13</f>
        <v>0</v>
      </c>
      <c r="L13" s="21"/>
    </row>
    <row r="14" spans="2:12" ht="15" customHeight="1" x14ac:dyDescent="0.25">
      <c r="B14" s="94"/>
      <c r="C14" s="95"/>
      <c r="D14" s="79"/>
      <c r="E14" s="79"/>
      <c r="F14" s="79"/>
      <c r="G14" s="79"/>
      <c r="H14" s="79"/>
      <c r="I14" s="79"/>
      <c r="L14" s="20"/>
    </row>
    <row r="15" spans="2:12" ht="15" customHeight="1" x14ac:dyDescent="0.25">
      <c r="B15" s="94">
        <v>13</v>
      </c>
      <c r="C15" s="95" t="s">
        <v>171</v>
      </c>
      <c r="D15" s="79">
        <v>0</v>
      </c>
      <c r="E15" s="79">
        <v>0</v>
      </c>
      <c r="F15" s="79">
        <f>+D15+E15</f>
        <v>0</v>
      </c>
      <c r="G15" s="79">
        <v>0</v>
      </c>
      <c r="H15" s="79">
        <v>0</v>
      </c>
      <c r="I15" s="79">
        <f>+F15-G15</f>
        <v>0</v>
      </c>
      <c r="L15" s="21"/>
    </row>
    <row r="16" spans="2:12" ht="20.100000000000001" customHeight="1" x14ac:dyDescent="0.25">
      <c r="B16" s="94"/>
      <c r="C16" s="95"/>
      <c r="D16" s="79"/>
      <c r="E16" s="79"/>
      <c r="F16" s="79"/>
      <c r="G16" s="79"/>
      <c r="H16" s="79"/>
      <c r="I16" s="79"/>
      <c r="L16" s="20"/>
    </row>
    <row r="17" spans="2:12" ht="15" customHeight="1" x14ac:dyDescent="0.25">
      <c r="B17" s="94">
        <v>14</v>
      </c>
      <c r="C17" s="95" t="s">
        <v>169</v>
      </c>
      <c r="D17" s="79">
        <v>0</v>
      </c>
      <c r="E17" s="79">
        <v>0</v>
      </c>
      <c r="F17" s="79">
        <f>+D17+E17</f>
        <v>0</v>
      </c>
      <c r="G17" s="79">
        <v>0</v>
      </c>
      <c r="H17" s="79">
        <v>0</v>
      </c>
      <c r="I17" s="79">
        <f>+F17-G17</f>
        <v>0</v>
      </c>
      <c r="L17" s="21"/>
    </row>
    <row r="18" spans="2:12" ht="15" customHeight="1" x14ac:dyDescent="0.25">
      <c r="B18" s="94"/>
      <c r="C18" s="95"/>
      <c r="D18" s="79"/>
      <c r="E18" s="79"/>
      <c r="F18" s="79"/>
      <c r="G18" s="79"/>
      <c r="H18" s="79"/>
      <c r="I18" s="79"/>
      <c r="L18" s="20"/>
    </row>
    <row r="19" spans="2:12" ht="20.100000000000001" customHeight="1" x14ac:dyDescent="0.25">
      <c r="B19" s="94">
        <v>15</v>
      </c>
      <c r="C19" s="95" t="s">
        <v>172</v>
      </c>
      <c r="D19" s="79">
        <v>0</v>
      </c>
      <c r="E19" s="79">
        <v>0</v>
      </c>
      <c r="F19" s="79">
        <f>+D19+E19</f>
        <v>0</v>
      </c>
      <c r="G19" s="79">
        <v>0</v>
      </c>
      <c r="H19" s="79">
        <v>0</v>
      </c>
      <c r="I19" s="79">
        <f>+F19-G19</f>
        <v>0</v>
      </c>
      <c r="L19" s="21"/>
    </row>
    <row r="20" spans="2:12" ht="15" customHeight="1" x14ac:dyDescent="0.25">
      <c r="B20" s="94"/>
      <c r="C20" s="95"/>
      <c r="D20" s="79"/>
      <c r="E20" s="79"/>
      <c r="F20" s="79"/>
      <c r="G20" s="79"/>
      <c r="H20" s="79"/>
      <c r="I20" s="79"/>
      <c r="L20" s="20"/>
    </row>
    <row r="21" spans="2:12" ht="15" customHeight="1" x14ac:dyDescent="0.25">
      <c r="B21" s="94">
        <v>16</v>
      </c>
      <c r="C21" s="95" t="s">
        <v>173</v>
      </c>
      <c r="D21" s="79">
        <v>0</v>
      </c>
      <c r="E21" s="79">
        <v>0</v>
      </c>
      <c r="F21" s="79">
        <f>+D21+E21</f>
        <v>0</v>
      </c>
      <c r="G21" s="79">
        <v>0</v>
      </c>
      <c r="H21" s="79">
        <v>0</v>
      </c>
      <c r="I21" s="79">
        <f>+F21-G21</f>
        <v>0</v>
      </c>
      <c r="K21" s="54"/>
      <c r="L21" s="54"/>
    </row>
    <row r="22" spans="2:12" ht="20.100000000000001" customHeight="1" x14ac:dyDescent="0.25">
      <c r="B22" s="94"/>
      <c r="C22" s="95"/>
      <c r="D22" s="79"/>
      <c r="E22" s="79"/>
      <c r="F22" s="79"/>
      <c r="G22" s="79"/>
      <c r="H22" s="79"/>
      <c r="I22" s="79"/>
      <c r="L22" s="20"/>
    </row>
    <row r="23" spans="2:12" ht="15" customHeight="1" x14ac:dyDescent="0.25">
      <c r="B23" s="94">
        <v>17</v>
      </c>
      <c r="C23" s="95" t="s">
        <v>170</v>
      </c>
      <c r="D23" s="79">
        <v>0</v>
      </c>
      <c r="E23" s="79">
        <v>0</v>
      </c>
      <c r="F23" s="79">
        <f>+D23+E23</f>
        <v>0</v>
      </c>
      <c r="G23" s="79">
        <v>0</v>
      </c>
      <c r="H23" s="79">
        <v>0</v>
      </c>
      <c r="I23" s="79">
        <f>+F23-G23</f>
        <v>0</v>
      </c>
      <c r="L23" s="21"/>
    </row>
    <row r="24" spans="2:12" ht="15" customHeight="1" x14ac:dyDescent="0.25">
      <c r="B24" s="94"/>
      <c r="C24" s="95"/>
      <c r="D24" s="79"/>
      <c r="E24" s="79"/>
      <c r="F24" s="79"/>
      <c r="G24" s="79"/>
      <c r="H24" s="79"/>
      <c r="I24" s="79"/>
      <c r="L24" s="20"/>
    </row>
    <row r="25" spans="2:12" ht="20.100000000000001" customHeight="1" x14ac:dyDescent="0.25">
      <c r="B25" s="168" t="s">
        <v>175</v>
      </c>
      <c r="C25" s="193"/>
      <c r="D25" s="79"/>
      <c r="E25" s="79"/>
      <c r="F25" s="79"/>
      <c r="G25" s="79"/>
      <c r="H25" s="79"/>
      <c r="I25" s="79"/>
      <c r="K25" s="54"/>
      <c r="L25" s="54"/>
    </row>
    <row r="26" spans="2:12" ht="15" customHeight="1" x14ac:dyDescent="0.25">
      <c r="B26" s="94"/>
      <c r="C26" s="95"/>
      <c r="D26" s="79"/>
      <c r="E26" s="79"/>
      <c r="F26" s="79"/>
      <c r="G26" s="79"/>
      <c r="H26" s="79"/>
      <c r="I26" s="79"/>
    </row>
    <row r="27" spans="2:12" ht="15" customHeight="1" x14ac:dyDescent="0.25">
      <c r="B27" s="94">
        <v>25</v>
      </c>
      <c r="C27" s="95" t="s">
        <v>172</v>
      </c>
      <c r="D27" s="79">
        <v>0</v>
      </c>
      <c r="E27" s="79">
        <v>0</v>
      </c>
      <c r="F27" s="79">
        <f>+D27+E27</f>
        <v>0</v>
      </c>
      <c r="G27" s="79">
        <v>0</v>
      </c>
      <c r="H27" s="79">
        <v>0</v>
      </c>
      <c r="I27" s="79">
        <f>+F27-G27</f>
        <v>0</v>
      </c>
    </row>
    <row r="28" spans="2:12" ht="20.100000000000001" customHeight="1" x14ac:dyDescent="0.25">
      <c r="B28" s="94"/>
      <c r="C28" s="95"/>
      <c r="D28" s="79"/>
      <c r="E28" s="79"/>
      <c r="F28" s="79"/>
      <c r="G28" s="79"/>
      <c r="H28" s="79"/>
      <c r="I28" s="79"/>
    </row>
    <row r="29" spans="2:12" ht="15.75" customHeight="1" x14ac:dyDescent="0.25">
      <c r="B29" s="94">
        <v>26</v>
      </c>
      <c r="C29" s="95" t="s">
        <v>173</v>
      </c>
      <c r="D29" s="79"/>
      <c r="E29" s="79"/>
      <c r="F29" s="79"/>
      <c r="G29" s="79"/>
      <c r="H29" s="79"/>
      <c r="I29" s="79"/>
    </row>
    <row r="30" spans="2:12" ht="17.25" customHeight="1" x14ac:dyDescent="0.25">
      <c r="B30" s="94"/>
      <c r="C30" s="95"/>
      <c r="D30" s="79"/>
      <c r="E30" s="79"/>
      <c r="F30" s="79"/>
      <c r="G30" s="79"/>
      <c r="H30" s="79"/>
      <c r="I30" s="79"/>
    </row>
    <row r="31" spans="2:12" ht="15" customHeight="1" x14ac:dyDescent="0.25">
      <c r="B31" s="94">
        <v>27</v>
      </c>
      <c r="C31" s="95" t="s">
        <v>167</v>
      </c>
      <c r="D31" s="79">
        <v>0</v>
      </c>
      <c r="E31" s="79">
        <v>0</v>
      </c>
      <c r="F31" s="79">
        <f>+D31+E31</f>
        <v>0</v>
      </c>
      <c r="G31" s="79">
        <v>0</v>
      </c>
      <c r="H31" s="79">
        <v>0</v>
      </c>
      <c r="I31" s="79">
        <f>+F31-G31</f>
        <v>0</v>
      </c>
    </row>
    <row r="32" spans="2:12" ht="15" customHeight="1" x14ac:dyDescent="0.25">
      <c r="B32" s="94"/>
      <c r="C32" s="95"/>
      <c r="D32" s="79"/>
      <c r="E32" s="79"/>
      <c r="F32" s="79"/>
      <c r="G32" s="79"/>
      <c r="H32" s="79"/>
      <c r="I32" s="79"/>
    </row>
    <row r="33" spans="2:9" x14ac:dyDescent="0.25">
      <c r="B33" s="94"/>
      <c r="C33" s="95"/>
      <c r="D33" s="79"/>
      <c r="E33" s="79"/>
      <c r="F33" s="79"/>
      <c r="G33" s="79"/>
      <c r="H33" s="79"/>
      <c r="I33" s="79"/>
    </row>
    <row r="34" spans="2:9" x14ac:dyDescent="0.25">
      <c r="B34" s="94"/>
      <c r="C34" s="95"/>
      <c r="D34" s="79"/>
      <c r="E34" s="79"/>
      <c r="F34" s="79"/>
      <c r="G34" s="79"/>
      <c r="H34" s="79"/>
      <c r="I34" s="79"/>
    </row>
    <row r="35" spans="2:9" x14ac:dyDescent="0.25">
      <c r="B35" s="94"/>
      <c r="C35" s="95"/>
      <c r="D35" s="79"/>
      <c r="E35" s="79"/>
      <c r="F35" s="79"/>
      <c r="G35" s="79"/>
      <c r="H35" s="79"/>
      <c r="I35" s="79"/>
    </row>
    <row r="36" spans="2:9" x14ac:dyDescent="0.25">
      <c r="B36" s="94"/>
      <c r="C36" s="95"/>
      <c r="D36" s="79"/>
      <c r="E36" s="79"/>
      <c r="F36" s="79"/>
      <c r="G36" s="79"/>
      <c r="H36" s="79"/>
      <c r="I36" s="79"/>
    </row>
    <row r="37" spans="2:9" x14ac:dyDescent="0.25">
      <c r="B37" s="81"/>
      <c r="C37" s="82" t="s">
        <v>128</v>
      </c>
      <c r="D37" s="83">
        <f>SUM(D10:D31)</f>
        <v>0</v>
      </c>
      <c r="E37" s="83">
        <f t="shared" ref="E37:I37" si="0">SUM(E10:E31)</f>
        <v>0</v>
      </c>
      <c r="F37" s="83">
        <f t="shared" si="0"/>
        <v>0</v>
      </c>
      <c r="G37" s="83">
        <f t="shared" si="0"/>
        <v>0</v>
      </c>
      <c r="H37" s="83">
        <f t="shared" si="0"/>
        <v>0</v>
      </c>
      <c r="I37" s="83">
        <f t="shared" si="0"/>
        <v>0</v>
      </c>
    </row>
  </sheetData>
  <mergeCells count="10">
    <mergeCell ref="B25:C25"/>
    <mergeCell ref="B10:C10"/>
    <mergeCell ref="B4:I4"/>
    <mergeCell ref="B1:I1"/>
    <mergeCell ref="B3:I3"/>
    <mergeCell ref="B5:I5"/>
    <mergeCell ref="B7:C9"/>
    <mergeCell ref="D7:H7"/>
    <mergeCell ref="I7:I8"/>
    <mergeCell ref="B2:I2"/>
  </mergeCells>
  <printOptions horizontalCentered="1"/>
  <pageMargins left="0.23622047244094491" right="0.23622047244094491" top="0.74803149606299213" bottom="0.74803149606299213" header="0" footer="0"/>
  <pageSetup scale="86" orientation="landscape" horizontalDpi="300" verticalDpi="300" r:id="rId1"/>
  <headerFooter>
    <oddFooter>&amp;R&amp;8Presupuestaria/ &amp;P  de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J33"/>
  <sheetViews>
    <sheetView view="pageBreakPreview" zoomScaleSheetLayoutView="100" workbookViewId="0">
      <selection activeCell="E14" sqref="E14"/>
    </sheetView>
  </sheetViews>
  <sheetFormatPr baseColWidth="10" defaultColWidth="11.42578125" defaultRowHeight="14.25" x14ac:dyDescent="0.2"/>
  <cols>
    <col min="1" max="1" width="25.7109375" style="15" customWidth="1"/>
    <col min="2" max="2" width="26.7109375" style="15" customWidth="1"/>
    <col min="3" max="5" width="25.7109375" style="15" customWidth="1"/>
    <col min="6" max="7" width="11.42578125" style="15"/>
    <col min="8" max="9" width="17.140625" style="15" customWidth="1"/>
    <col min="10" max="10" width="17.85546875" style="15" customWidth="1"/>
    <col min="11" max="16384" width="11.42578125" style="15"/>
  </cols>
  <sheetData>
    <row r="1" spans="1:10" ht="21.75" customHeight="1" x14ac:dyDescent="0.25">
      <c r="A1" s="197" t="s">
        <v>193</v>
      </c>
      <c r="B1" s="197"/>
      <c r="C1" s="197"/>
      <c r="D1" s="197"/>
      <c r="E1" s="197"/>
      <c r="F1" s="194"/>
      <c r="G1" s="194"/>
      <c r="H1" s="194"/>
      <c r="I1" s="39"/>
    </row>
    <row r="2" spans="1:10" ht="15" customHeight="1" x14ac:dyDescent="0.25">
      <c r="A2" s="197" t="s">
        <v>179</v>
      </c>
      <c r="B2" s="197"/>
      <c r="C2" s="197"/>
      <c r="D2" s="197"/>
      <c r="E2" s="197"/>
      <c r="F2" s="40"/>
      <c r="G2" s="39"/>
      <c r="H2" s="39"/>
      <c r="I2" s="39"/>
    </row>
    <row r="3" spans="1:10" ht="15" customHeight="1" x14ac:dyDescent="0.25">
      <c r="A3" s="197" t="s">
        <v>140</v>
      </c>
      <c r="B3" s="197"/>
      <c r="C3" s="197"/>
      <c r="D3" s="197"/>
      <c r="E3" s="197"/>
      <c r="F3" s="40"/>
      <c r="G3" s="39"/>
      <c r="H3" s="39"/>
      <c r="I3" s="39"/>
    </row>
    <row r="4" spans="1:10" ht="15" customHeight="1" x14ac:dyDescent="0.25">
      <c r="A4" s="167" t="s">
        <v>192</v>
      </c>
      <c r="B4" s="167"/>
      <c r="C4" s="167"/>
      <c r="D4" s="167"/>
      <c r="E4" s="167"/>
      <c r="F4" s="40"/>
      <c r="G4" s="39"/>
      <c r="H4" s="39"/>
      <c r="I4" s="39"/>
    </row>
    <row r="5" spans="1:10" ht="6.75" customHeight="1" thickBot="1" x14ac:dyDescent="0.3">
      <c r="A5" s="97"/>
      <c r="B5" s="97"/>
      <c r="C5" s="97"/>
      <c r="D5" s="97"/>
      <c r="E5" s="97"/>
      <c r="F5" s="40"/>
      <c r="G5" s="39"/>
      <c r="H5" s="39"/>
      <c r="I5" s="39"/>
    </row>
    <row r="6" spans="1:10" ht="15" customHeight="1" thickBot="1" x14ac:dyDescent="0.3">
      <c r="A6" s="198" t="s">
        <v>141</v>
      </c>
      <c r="B6" s="198"/>
      <c r="C6" s="98" t="s">
        <v>142</v>
      </c>
      <c r="D6" s="98" t="s">
        <v>143</v>
      </c>
      <c r="E6" s="98" t="s">
        <v>144</v>
      </c>
      <c r="F6" s="39"/>
      <c r="G6" s="39"/>
      <c r="H6" s="39"/>
      <c r="I6" s="39"/>
    </row>
    <row r="7" spans="1:10" ht="15" customHeight="1" thickBot="1" x14ac:dyDescent="0.3">
      <c r="A7" s="198"/>
      <c r="B7" s="198"/>
      <c r="C7" s="98" t="s">
        <v>145</v>
      </c>
      <c r="D7" s="98" t="s">
        <v>146</v>
      </c>
      <c r="E7" s="98" t="s">
        <v>147</v>
      </c>
      <c r="F7" s="39"/>
      <c r="G7" s="39"/>
      <c r="H7" s="39"/>
      <c r="I7" s="39"/>
    </row>
    <row r="8" spans="1:10" ht="15" customHeight="1" thickBot="1" x14ac:dyDescent="0.3">
      <c r="A8" s="199" t="s">
        <v>148</v>
      </c>
      <c r="B8" s="200"/>
      <c r="C8" s="200"/>
      <c r="D8" s="200"/>
      <c r="E8" s="201"/>
      <c r="F8" s="39"/>
      <c r="G8" s="39"/>
      <c r="H8" s="39"/>
      <c r="I8" s="39"/>
    </row>
    <row r="9" spans="1:10" ht="24.95" customHeight="1" x14ac:dyDescent="0.25">
      <c r="A9" s="99" t="s">
        <v>149</v>
      </c>
      <c r="B9" s="100"/>
      <c r="C9" s="101">
        <v>0</v>
      </c>
      <c r="D9" s="101">
        <v>0</v>
      </c>
      <c r="E9" s="102">
        <f t="shared" ref="E9:E15" si="0">C9-D9</f>
        <v>0</v>
      </c>
      <c r="F9" s="39"/>
      <c r="G9" s="39"/>
      <c r="H9" s="39"/>
      <c r="I9" s="39"/>
    </row>
    <row r="10" spans="1:10" ht="24.95" customHeight="1" x14ac:dyDescent="0.25">
      <c r="A10" s="103" t="s">
        <v>149</v>
      </c>
      <c r="B10" s="104"/>
      <c r="C10" s="105">
        <v>0</v>
      </c>
      <c r="D10" s="105">
        <v>0</v>
      </c>
      <c r="E10" s="106">
        <f t="shared" si="0"/>
        <v>0</v>
      </c>
      <c r="F10" s="39"/>
      <c r="G10" s="39"/>
      <c r="H10" s="39"/>
      <c r="I10" s="39"/>
    </row>
    <row r="11" spans="1:10" ht="24.95" customHeight="1" x14ac:dyDescent="0.25">
      <c r="A11" s="103" t="s">
        <v>149</v>
      </c>
      <c r="B11" s="104"/>
      <c r="C11" s="105">
        <v>0</v>
      </c>
      <c r="D11" s="105">
        <v>0</v>
      </c>
      <c r="E11" s="106">
        <f t="shared" si="0"/>
        <v>0</v>
      </c>
      <c r="F11" s="39"/>
      <c r="G11" s="39"/>
      <c r="H11" s="39"/>
      <c r="I11" s="39"/>
    </row>
    <row r="12" spans="1:10" ht="24.95" customHeight="1" x14ac:dyDescent="0.25">
      <c r="A12" s="103" t="s">
        <v>149</v>
      </c>
      <c r="B12" s="104"/>
      <c r="C12" s="105">
        <v>0</v>
      </c>
      <c r="D12" s="105">
        <v>0</v>
      </c>
      <c r="E12" s="106">
        <f t="shared" si="0"/>
        <v>0</v>
      </c>
      <c r="F12" s="39"/>
      <c r="G12" s="39"/>
      <c r="H12" s="39"/>
      <c r="I12" s="39"/>
    </row>
    <row r="13" spans="1:10" ht="24.95" customHeight="1" x14ac:dyDescent="0.25">
      <c r="A13" s="103" t="s">
        <v>149</v>
      </c>
      <c r="B13" s="104"/>
      <c r="C13" s="105">
        <v>0</v>
      </c>
      <c r="D13" s="105">
        <v>0</v>
      </c>
      <c r="E13" s="106">
        <f t="shared" si="0"/>
        <v>0</v>
      </c>
      <c r="F13" s="39"/>
      <c r="G13" s="39"/>
      <c r="H13" s="41"/>
      <c r="I13" s="41"/>
      <c r="J13" s="16"/>
    </row>
    <row r="14" spans="1:10" ht="24.95" customHeight="1" x14ac:dyDescent="0.25">
      <c r="A14" s="103" t="s">
        <v>149</v>
      </c>
      <c r="B14" s="104"/>
      <c r="C14" s="105">
        <v>0</v>
      </c>
      <c r="D14" s="105">
        <v>0</v>
      </c>
      <c r="E14" s="106">
        <f t="shared" si="0"/>
        <v>0</v>
      </c>
      <c r="F14" s="39"/>
      <c r="G14" s="39"/>
      <c r="H14" s="41"/>
      <c r="I14" s="41"/>
      <c r="J14" s="16"/>
    </row>
    <row r="15" spans="1:10" ht="24.95" customHeight="1" x14ac:dyDescent="0.25">
      <c r="A15" s="103" t="s">
        <v>149</v>
      </c>
      <c r="B15" s="104"/>
      <c r="C15" s="105">
        <v>0</v>
      </c>
      <c r="D15" s="105">
        <v>0</v>
      </c>
      <c r="E15" s="106">
        <f t="shared" si="0"/>
        <v>0</v>
      </c>
      <c r="F15" s="39"/>
      <c r="G15" s="39"/>
      <c r="H15" s="42"/>
      <c r="I15" s="42"/>
      <c r="J15" s="16"/>
    </row>
    <row r="16" spans="1:10" ht="17.100000000000001" customHeight="1" x14ac:dyDescent="0.25">
      <c r="A16" s="202" t="s">
        <v>151</v>
      </c>
      <c r="B16" s="202"/>
      <c r="C16" s="107">
        <f>SUM(C9:C15)</f>
        <v>0</v>
      </c>
      <c r="D16" s="107">
        <f>SUM(D9:D15)</f>
        <v>0</v>
      </c>
      <c r="E16" s="108">
        <f>SUM(E9:E15)</f>
        <v>0</v>
      </c>
      <c r="F16" s="39"/>
      <c r="G16" s="39"/>
      <c r="H16" s="42"/>
      <c r="I16" s="42"/>
      <c r="J16" s="16"/>
    </row>
    <row r="17" spans="1:10" ht="17.100000000000001" customHeight="1" x14ac:dyDescent="0.25">
      <c r="A17" s="203" t="s">
        <v>152</v>
      </c>
      <c r="B17" s="204"/>
      <c r="C17" s="204"/>
      <c r="D17" s="204"/>
      <c r="E17" s="205"/>
      <c r="F17" s="39"/>
      <c r="G17" s="39"/>
      <c r="H17" s="42"/>
      <c r="I17" s="42"/>
      <c r="J17" s="17"/>
    </row>
    <row r="18" spans="1:10" ht="24.95" customHeight="1" x14ac:dyDescent="0.25">
      <c r="A18" s="109" t="s">
        <v>153</v>
      </c>
      <c r="B18" s="110"/>
      <c r="C18" s="111">
        <v>0</v>
      </c>
      <c r="D18" s="111">
        <v>0</v>
      </c>
      <c r="E18" s="112">
        <f t="shared" ref="E18:E24" si="1">C18-D18</f>
        <v>0</v>
      </c>
      <c r="F18" s="39"/>
      <c r="G18" s="39"/>
      <c r="H18" s="42"/>
      <c r="I18" s="42"/>
      <c r="J18" s="17"/>
    </row>
    <row r="19" spans="1:10" ht="24.95" customHeight="1" x14ac:dyDescent="0.25">
      <c r="A19" s="103" t="s">
        <v>154</v>
      </c>
      <c r="B19" s="104"/>
      <c r="C19" s="105">
        <v>0</v>
      </c>
      <c r="D19" s="105">
        <v>0</v>
      </c>
      <c r="E19" s="106">
        <f t="shared" si="1"/>
        <v>0</v>
      </c>
      <c r="F19" s="39"/>
      <c r="G19" s="39"/>
      <c r="H19" s="42"/>
      <c r="I19" s="42"/>
      <c r="J19" s="18"/>
    </row>
    <row r="20" spans="1:10" ht="24.95" customHeight="1" x14ac:dyDescent="0.25">
      <c r="A20" s="103" t="s">
        <v>154</v>
      </c>
      <c r="B20" s="104"/>
      <c r="C20" s="105">
        <v>0</v>
      </c>
      <c r="D20" s="105">
        <v>0</v>
      </c>
      <c r="E20" s="106">
        <f t="shared" si="1"/>
        <v>0</v>
      </c>
      <c r="F20" s="39"/>
      <c r="G20" s="39"/>
      <c r="H20" s="42"/>
      <c r="I20" s="42"/>
      <c r="J20" s="18"/>
    </row>
    <row r="21" spans="1:10" ht="24.95" customHeight="1" x14ac:dyDescent="0.25">
      <c r="A21" s="103" t="s">
        <v>154</v>
      </c>
      <c r="B21" s="104"/>
      <c r="C21" s="105">
        <v>0</v>
      </c>
      <c r="D21" s="105">
        <v>0</v>
      </c>
      <c r="E21" s="106">
        <f t="shared" si="1"/>
        <v>0</v>
      </c>
      <c r="F21" s="39"/>
      <c r="G21" s="39"/>
      <c r="H21" s="39"/>
      <c r="I21" s="39"/>
    </row>
    <row r="22" spans="1:10" ht="24.95" customHeight="1" x14ac:dyDescent="0.25">
      <c r="A22" s="103" t="s">
        <v>154</v>
      </c>
      <c r="B22" s="104"/>
      <c r="C22" s="105">
        <v>0</v>
      </c>
      <c r="D22" s="105">
        <v>0</v>
      </c>
      <c r="E22" s="106">
        <f t="shared" si="1"/>
        <v>0</v>
      </c>
      <c r="F22" s="43"/>
      <c r="G22" s="39"/>
      <c r="H22" s="39"/>
      <c r="I22" s="39"/>
    </row>
    <row r="23" spans="1:10" ht="24.95" customHeight="1" x14ac:dyDescent="0.25">
      <c r="A23" s="103" t="s">
        <v>154</v>
      </c>
      <c r="B23" s="104"/>
      <c r="C23" s="105">
        <v>0</v>
      </c>
      <c r="D23" s="105">
        <v>0</v>
      </c>
      <c r="E23" s="106">
        <f t="shared" si="1"/>
        <v>0</v>
      </c>
      <c r="F23" s="39"/>
      <c r="G23" s="39"/>
      <c r="H23" s="39"/>
      <c r="I23" s="39"/>
    </row>
    <row r="24" spans="1:10" ht="24.95" customHeight="1" x14ac:dyDescent="0.25">
      <c r="A24" s="103" t="s">
        <v>154</v>
      </c>
      <c r="B24" s="104"/>
      <c r="C24" s="105">
        <v>0</v>
      </c>
      <c r="D24" s="105">
        <v>0</v>
      </c>
      <c r="E24" s="106">
        <f t="shared" si="1"/>
        <v>0</v>
      </c>
      <c r="F24" s="39"/>
      <c r="G24" s="39"/>
      <c r="H24" s="39"/>
      <c r="I24" s="39"/>
    </row>
    <row r="25" spans="1:10" ht="15.95" customHeight="1" x14ac:dyDescent="0.25">
      <c r="A25" s="103"/>
      <c r="B25" s="104"/>
      <c r="C25" s="105"/>
      <c r="D25" s="113" t="s">
        <v>150</v>
      </c>
      <c r="E25" s="114" t="s">
        <v>150</v>
      </c>
      <c r="F25" s="39"/>
      <c r="G25" s="39"/>
      <c r="H25" s="39"/>
      <c r="I25" s="39"/>
    </row>
    <row r="26" spans="1:10" ht="15.95" customHeight="1" x14ac:dyDescent="0.25">
      <c r="A26" s="206" t="s">
        <v>155</v>
      </c>
      <c r="B26" s="207"/>
      <c r="C26" s="108">
        <f>SUM(C18:C25)</f>
        <v>0</v>
      </c>
      <c r="D26" s="108">
        <f>SUM(D18:D25)</f>
        <v>0</v>
      </c>
      <c r="E26" s="108">
        <f>C26-D26</f>
        <v>0</v>
      </c>
      <c r="F26" s="39"/>
      <c r="G26" s="39"/>
      <c r="H26" s="39"/>
      <c r="I26" s="39"/>
    </row>
    <row r="27" spans="1:10" ht="15" x14ac:dyDescent="0.25">
      <c r="A27" s="208"/>
      <c r="B27" s="209"/>
      <c r="C27" s="106"/>
      <c r="D27" s="113"/>
      <c r="E27" s="106" t="s">
        <v>150</v>
      </c>
      <c r="F27" s="39"/>
      <c r="G27" s="39"/>
      <c r="H27" s="39"/>
      <c r="I27" s="39"/>
    </row>
    <row r="28" spans="1:10" ht="15" x14ac:dyDescent="0.25">
      <c r="A28" s="195" t="s">
        <v>156</v>
      </c>
      <c r="B28" s="196"/>
      <c r="C28" s="115">
        <f>C16+C26</f>
        <v>0</v>
      </c>
      <c r="D28" s="115">
        <f>D16+D26</f>
        <v>0</v>
      </c>
      <c r="E28" s="116">
        <f>C28-D28</f>
        <v>0</v>
      </c>
      <c r="F28" s="39"/>
      <c r="G28" s="39"/>
      <c r="H28" s="39"/>
      <c r="I28" s="39"/>
    </row>
    <row r="29" spans="1:10" ht="15" x14ac:dyDescent="0.25">
      <c r="A29" s="71"/>
      <c r="B29" s="71"/>
      <c r="C29" s="71"/>
      <c r="D29" s="71"/>
      <c r="E29" s="71"/>
      <c r="F29" s="39"/>
      <c r="G29" s="39"/>
      <c r="H29" s="39"/>
      <c r="I29" s="39"/>
    </row>
    <row r="30" spans="1:10" ht="15" x14ac:dyDescent="0.25">
      <c r="B30" s="39"/>
      <c r="C30" s="39"/>
      <c r="D30" s="39"/>
      <c r="E30" s="39"/>
      <c r="F30" s="39"/>
      <c r="G30" s="39"/>
      <c r="H30" s="39"/>
      <c r="I30" s="39"/>
    </row>
    <row r="31" spans="1:10" ht="15" x14ac:dyDescent="0.25">
      <c r="B31" s="39"/>
      <c r="C31" s="39"/>
      <c r="D31" s="39"/>
      <c r="E31" s="39"/>
      <c r="F31" s="39"/>
      <c r="G31" s="39"/>
      <c r="H31" s="39"/>
      <c r="I31" s="39"/>
    </row>
    <row r="32" spans="1:10" ht="15" x14ac:dyDescent="0.25">
      <c r="B32" s="39"/>
      <c r="C32" s="39"/>
      <c r="D32" s="39"/>
      <c r="E32" s="39"/>
      <c r="F32" s="39"/>
      <c r="G32" s="39"/>
      <c r="H32" s="39"/>
      <c r="I32" s="39"/>
    </row>
    <row r="33" spans="2:9" ht="15" x14ac:dyDescent="0.25">
      <c r="B33" s="39"/>
      <c r="C33" s="39"/>
      <c r="D33" s="39"/>
      <c r="E33" s="39"/>
      <c r="F33" s="39"/>
      <c r="G33" s="39"/>
      <c r="H33" s="39"/>
      <c r="I33" s="39"/>
    </row>
  </sheetData>
  <mergeCells count="13">
    <mergeCell ref="F1:H1"/>
    <mergeCell ref="A28:B28"/>
    <mergeCell ref="A1:E1"/>
    <mergeCell ref="A3:E3"/>
    <mergeCell ref="A4:E4"/>
    <mergeCell ref="A6:B6"/>
    <mergeCell ref="A7:B7"/>
    <mergeCell ref="A8:E8"/>
    <mergeCell ref="A16:B16"/>
    <mergeCell ref="A17:E17"/>
    <mergeCell ref="A26:B26"/>
    <mergeCell ref="A27:B27"/>
    <mergeCell ref="A2:E2"/>
  </mergeCells>
  <printOptions horizontalCentered="1"/>
  <pageMargins left="0.23622047244094491" right="0.23622047244094491" top="0.74803149606299213" bottom="0.74803149606299213" header="0" footer="0"/>
  <pageSetup scale="89" orientation="landscape" horizontalDpi="300" verticalDpi="300" r:id="rId1"/>
  <headerFooter>
    <oddFooter>&amp;R&amp;8Presupuestaria/ &amp;P  de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I33"/>
  <sheetViews>
    <sheetView view="pageBreakPreview" zoomScale="85" zoomScaleNormal="85" zoomScaleSheetLayoutView="85" workbookViewId="0">
      <selection activeCell="B13" sqref="B13"/>
    </sheetView>
  </sheetViews>
  <sheetFormatPr baseColWidth="10" defaultColWidth="11.42578125" defaultRowHeight="11.25" x14ac:dyDescent="0.2"/>
  <cols>
    <col min="1" max="1" width="60.7109375" style="2" customWidth="1"/>
    <col min="2" max="3" width="35.7109375" style="2" customWidth="1"/>
    <col min="4" max="16384" width="11.42578125" style="2"/>
  </cols>
  <sheetData>
    <row r="1" spans="1:9" ht="16.5" customHeight="1" x14ac:dyDescent="0.2">
      <c r="A1" s="210" t="s">
        <v>191</v>
      </c>
      <c r="B1" s="210"/>
      <c r="C1" s="210"/>
      <c r="D1" s="32"/>
      <c r="E1" s="32"/>
      <c r="F1" s="33"/>
      <c r="G1" s="33"/>
      <c r="H1" s="33"/>
      <c r="I1" s="24"/>
    </row>
    <row r="2" spans="1:9" ht="16.5" customHeight="1" x14ac:dyDescent="0.25">
      <c r="A2" s="211" t="s">
        <v>181</v>
      </c>
      <c r="B2" s="211"/>
      <c r="C2" s="211"/>
      <c r="D2" s="33"/>
      <c r="E2" s="33"/>
      <c r="F2" s="33"/>
      <c r="G2" s="33"/>
      <c r="H2" s="33"/>
      <c r="I2" s="24"/>
    </row>
    <row r="3" spans="1:9" ht="16.5" customHeight="1" x14ac:dyDescent="0.25">
      <c r="A3" s="211" t="s">
        <v>157</v>
      </c>
      <c r="B3" s="211"/>
      <c r="C3" s="211"/>
      <c r="D3" s="33"/>
      <c r="E3" s="33"/>
      <c r="F3" s="33"/>
      <c r="G3" s="33"/>
      <c r="H3" s="33"/>
      <c r="I3" s="24"/>
    </row>
    <row r="4" spans="1:9" ht="16.5" customHeight="1" x14ac:dyDescent="0.25">
      <c r="A4" s="211" t="s">
        <v>192</v>
      </c>
      <c r="B4" s="211"/>
      <c r="C4" s="211"/>
      <c r="D4" s="33"/>
      <c r="E4" s="33"/>
      <c r="F4" s="33"/>
      <c r="G4" s="33"/>
      <c r="H4" s="33"/>
      <c r="I4" s="24"/>
    </row>
    <row r="5" spans="1:9" ht="5.0999999999999996" customHeight="1" thickBot="1" x14ac:dyDescent="0.3">
      <c r="A5" s="215"/>
      <c r="B5" s="215"/>
      <c r="C5" s="215"/>
      <c r="D5" s="24"/>
      <c r="E5" s="24"/>
      <c r="F5" s="24"/>
      <c r="G5" s="24"/>
      <c r="H5" s="24"/>
      <c r="I5" s="24"/>
    </row>
    <row r="6" spans="1:9" ht="15" customHeight="1" thickBot="1" x14ac:dyDescent="0.25">
      <c r="A6" s="117" t="s">
        <v>141</v>
      </c>
      <c r="B6" s="117" t="s">
        <v>8</v>
      </c>
      <c r="C6" s="117" t="s">
        <v>9</v>
      </c>
      <c r="D6" s="34"/>
      <c r="E6" s="34"/>
      <c r="F6" s="34"/>
      <c r="G6" s="34"/>
      <c r="H6" s="34"/>
      <c r="I6" s="34"/>
    </row>
    <row r="7" spans="1:9" ht="15" customHeight="1" thickBot="1" x14ac:dyDescent="0.25">
      <c r="A7" s="216" t="s">
        <v>148</v>
      </c>
      <c r="B7" s="217"/>
      <c r="C7" s="218"/>
      <c r="D7" s="34"/>
      <c r="E7" s="34"/>
      <c r="F7" s="34"/>
      <c r="G7" s="34"/>
      <c r="H7" s="34"/>
      <c r="I7" s="34"/>
    </row>
    <row r="8" spans="1:9" ht="9.9499999999999993" customHeight="1" x14ac:dyDescent="0.2">
      <c r="A8" s="22"/>
      <c r="B8" s="22"/>
      <c r="C8" s="23"/>
      <c r="D8" s="34"/>
      <c r="E8" s="34"/>
      <c r="F8" s="34"/>
      <c r="G8" s="34"/>
      <c r="H8" s="34"/>
      <c r="I8" s="34"/>
    </row>
    <row r="9" spans="1:9" ht="24.95" customHeight="1" x14ac:dyDescent="0.2">
      <c r="A9" s="118" t="s">
        <v>149</v>
      </c>
      <c r="B9" s="106">
        <v>0</v>
      </c>
      <c r="C9" s="106">
        <v>0</v>
      </c>
      <c r="D9" s="34"/>
      <c r="E9" s="34"/>
      <c r="F9" s="34"/>
      <c r="G9" s="34"/>
      <c r="H9" s="34"/>
      <c r="I9" s="34"/>
    </row>
    <row r="10" spans="1:9" ht="24.95" customHeight="1" x14ac:dyDescent="0.2">
      <c r="A10" s="118" t="s">
        <v>149</v>
      </c>
      <c r="B10" s="106">
        <v>0</v>
      </c>
      <c r="C10" s="106">
        <v>0</v>
      </c>
      <c r="D10" s="34"/>
      <c r="E10" s="34"/>
      <c r="F10" s="34"/>
      <c r="G10" s="34"/>
      <c r="H10" s="34"/>
      <c r="I10" s="34"/>
    </row>
    <row r="11" spans="1:9" ht="24.95" customHeight="1" x14ac:dyDescent="0.2">
      <c r="A11" s="118" t="s">
        <v>149</v>
      </c>
      <c r="B11" s="106">
        <v>0</v>
      </c>
      <c r="C11" s="106">
        <v>0</v>
      </c>
      <c r="D11" s="34"/>
      <c r="E11" s="34"/>
      <c r="F11" s="34"/>
      <c r="G11" s="34"/>
      <c r="H11" s="34"/>
      <c r="I11" s="34"/>
    </row>
    <row r="12" spans="1:9" ht="24.95" customHeight="1" x14ac:dyDescent="0.2">
      <c r="A12" s="118" t="s">
        <v>149</v>
      </c>
      <c r="B12" s="106">
        <v>0</v>
      </c>
      <c r="C12" s="106">
        <v>0</v>
      </c>
      <c r="D12" s="34"/>
      <c r="E12" s="34"/>
      <c r="F12" s="34"/>
      <c r="G12" s="34"/>
      <c r="H12" s="34"/>
      <c r="I12" s="34"/>
    </row>
    <row r="13" spans="1:9" ht="24.95" customHeight="1" x14ac:dyDescent="0.2">
      <c r="A13" s="118" t="s">
        <v>149</v>
      </c>
      <c r="B13" s="106">
        <v>0</v>
      </c>
      <c r="C13" s="106">
        <v>0</v>
      </c>
      <c r="D13" s="34"/>
      <c r="E13" s="34"/>
      <c r="F13" s="34"/>
      <c r="G13" s="34"/>
      <c r="H13" s="34"/>
      <c r="I13" s="34"/>
    </row>
    <row r="14" spans="1:9" ht="24.95" customHeight="1" x14ac:dyDescent="0.2">
      <c r="A14" s="118" t="s">
        <v>149</v>
      </c>
      <c r="B14" s="106">
        <v>0</v>
      </c>
      <c r="C14" s="106">
        <v>0</v>
      </c>
      <c r="D14" s="34"/>
      <c r="E14" s="34"/>
      <c r="F14" s="34"/>
      <c r="G14" s="34"/>
      <c r="H14" s="34"/>
      <c r="I14" s="34"/>
    </row>
    <row r="15" spans="1:9" ht="24.95" customHeight="1" x14ac:dyDescent="0.2">
      <c r="A15" s="118" t="s">
        <v>149</v>
      </c>
      <c r="B15" s="106">
        <v>0</v>
      </c>
      <c r="C15" s="106">
        <v>0</v>
      </c>
      <c r="D15" s="34"/>
      <c r="E15" s="34"/>
      <c r="F15" s="34"/>
      <c r="G15" s="34"/>
      <c r="H15" s="34"/>
      <c r="I15" s="34"/>
    </row>
    <row r="16" spans="1:9" ht="24.95" customHeight="1" x14ac:dyDescent="0.2">
      <c r="A16" s="119" t="s">
        <v>158</v>
      </c>
      <c r="B16" s="108">
        <f>SUM(B8:B15)</f>
        <v>0</v>
      </c>
      <c r="C16" s="108">
        <f>SUM(C8:C15)</f>
        <v>0</v>
      </c>
      <c r="D16" s="34"/>
      <c r="E16" s="34"/>
      <c r="F16" s="34"/>
      <c r="G16" s="34"/>
      <c r="H16" s="34"/>
      <c r="I16" s="34"/>
    </row>
    <row r="17" spans="1:9" ht="16.899999999999999" customHeight="1" x14ac:dyDescent="0.2">
      <c r="A17" s="120"/>
      <c r="B17" s="120"/>
      <c r="C17" s="120"/>
      <c r="D17" s="34"/>
      <c r="E17" s="34"/>
      <c r="F17" s="34"/>
      <c r="G17" s="34"/>
      <c r="H17" s="34"/>
      <c r="I17" s="34"/>
    </row>
    <row r="18" spans="1:9" ht="16.899999999999999" customHeight="1" x14ac:dyDescent="0.2">
      <c r="A18" s="212" t="s">
        <v>152</v>
      </c>
      <c r="B18" s="213"/>
      <c r="C18" s="214"/>
      <c r="D18" s="34"/>
      <c r="E18" s="34"/>
      <c r="F18" s="34"/>
      <c r="G18" s="34"/>
      <c r="H18" s="34"/>
      <c r="I18" s="34"/>
    </row>
    <row r="19" spans="1:9" ht="5.0999999999999996" customHeight="1" x14ac:dyDescent="0.2">
      <c r="A19" s="35"/>
      <c r="B19" s="35"/>
      <c r="C19" s="36"/>
      <c r="D19" s="34"/>
      <c r="E19" s="34"/>
      <c r="F19" s="34"/>
      <c r="G19" s="34"/>
      <c r="H19" s="34"/>
      <c r="I19" s="34"/>
    </row>
    <row r="20" spans="1:9" ht="24.95" customHeight="1" x14ac:dyDescent="0.2">
      <c r="A20" s="118" t="s">
        <v>153</v>
      </c>
      <c r="B20" s="106">
        <v>0</v>
      </c>
      <c r="C20" s="106">
        <v>0</v>
      </c>
      <c r="D20" s="34"/>
      <c r="E20" s="34"/>
      <c r="F20" s="34"/>
      <c r="G20" s="34"/>
      <c r="H20" s="34"/>
      <c r="I20" s="34"/>
    </row>
    <row r="21" spans="1:9" ht="24.95" customHeight="1" x14ac:dyDescent="0.2">
      <c r="A21" s="118" t="s">
        <v>154</v>
      </c>
      <c r="B21" s="106">
        <v>0</v>
      </c>
      <c r="C21" s="106">
        <v>0</v>
      </c>
      <c r="D21" s="34"/>
      <c r="E21" s="34"/>
      <c r="F21" s="34"/>
      <c r="G21" s="34"/>
      <c r="H21" s="34"/>
      <c r="I21" s="34"/>
    </row>
    <row r="22" spans="1:9" ht="24.95" customHeight="1" x14ac:dyDescent="0.2">
      <c r="A22" s="118" t="s">
        <v>154</v>
      </c>
      <c r="B22" s="106">
        <v>0</v>
      </c>
      <c r="C22" s="106">
        <v>0</v>
      </c>
      <c r="D22" s="34"/>
      <c r="E22" s="34"/>
      <c r="F22" s="34"/>
      <c r="G22" s="34"/>
      <c r="H22" s="34"/>
      <c r="I22" s="34"/>
    </row>
    <row r="23" spans="1:9" ht="24.95" customHeight="1" x14ac:dyDescent="0.2">
      <c r="A23" s="118" t="s">
        <v>154</v>
      </c>
      <c r="B23" s="106">
        <v>0</v>
      </c>
      <c r="C23" s="106">
        <v>0</v>
      </c>
      <c r="D23" s="34"/>
      <c r="E23" s="34"/>
      <c r="F23" s="34"/>
      <c r="G23" s="34"/>
      <c r="H23" s="34"/>
      <c r="I23" s="34"/>
    </row>
    <row r="24" spans="1:9" ht="24.95" customHeight="1" x14ac:dyDescent="0.2">
      <c r="A24" s="118" t="s">
        <v>154</v>
      </c>
      <c r="B24" s="106">
        <v>0</v>
      </c>
      <c r="C24" s="106">
        <v>0</v>
      </c>
      <c r="D24" s="34"/>
      <c r="E24" s="34"/>
      <c r="F24" s="34"/>
      <c r="G24" s="34"/>
      <c r="H24" s="34"/>
      <c r="I24" s="34"/>
    </row>
    <row r="25" spans="1:9" ht="24.95" customHeight="1" x14ac:dyDescent="0.2">
      <c r="A25" s="118" t="s">
        <v>154</v>
      </c>
      <c r="B25" s="106">
        <v>0</v>
      </c>
      <c r="C25" s="106">
        <v>0</v>
      </c>
      <c r="D25" s="34"/>
      <c r="E25" s="34"/>
      <c r="F25" s="34"/>
      <c r="G25" s="34"/>
      <c r="H25" s="34"/>
      <c r="I25" s="34"/>
    </row>
    <row r="26" spans="1:9" ht="24.95" customHeight="1" x14ac:dyDescent="0.2">
      <c r="A26" s="118" t="s">
        <v>154</v>
      </c>
      <c r="B26" s="106">
        <v>0</v>
      </c>
      <c r="C26" s="106">
        <v>0</v>
      </c>
      <c r="D26" s="34"/>
      <c r="E26" s="34"/>
      <c r="F26" s="34"/>
      <c r="G26" s="34"/>
      <c r="H26" s="34"/>
      <c r="I26" s="34"/>
    </row>
    <row r="27" spans="1:9" ht="12" x14ac:dyDescent="0.2">
      <c r="A27" s="118"/>
      <c r="B27" s="106"/>
      <c r="C27" s="106"/>
      <c r="D27" s="34"/>
      <c r="E27" s="34"/>
      <c r="F27" s="34"/>
      <c r="G27" s="34"/>
      <c r="H27" s="34"/>
      <c r="I27" s="34"/>
    </row>
    <row r="28" spans="1:9" ht="12" x14ac:dyDescent="0.2">
      <c r="A28" s="119" t="s">
        <v>159</v>
      </c>
      <c r="B28" s="108">
        <f>SUM(B19:B27)</f>
        <v>0</v>
      </c>
      <c r="C28" s="108">
        <f>SUM(C19:C27)</f>
        <v>0</v>
      </c>
      <c r="D28" s="34"/>
      <c r="E28" s="34"/>
      <c r="F28" s="34"/>
      <c r="G28" s="34"/>
      <c r="H28" s="34"/>
      <c r="I28" s="34"/>
    </row>
    <row r="29" spans="1:9" ht="12" x14ac:dyDescent="0.2">
      <c r="A29" s="118"/>
      <c r="B29" s="106"/>
      <c r="C29" s="106"/>
      <c r="D29" s="34"/>
      <c r="E29" s="34"/>
      <c r="F29" s="34"/>
      <c r="G29" s="34"/>
      <c r="H29" s="34"/>
      <c r="I29" s="34"/>
    </row>
    <row r="30" spans="1:9" ht="12" x14ac:dyDescent="0.2">
      <c r="A30" s="121" t="s">
        <v>156</v>
      </c>
      <c r="B30" s="122">
        <f>+B16+B28</f>
        <v>0</v>
      </c>
      <c r="C30" s="122">
        <f>+C16+C28</f>
        <v>0</v>
      </c>
      <c r="D30" s="34"/>
      <c r="E30" s="34"/>
      <c r="F30" s="34"/>
      <c r="G30" s="34"/>
      <c r="H30" s="34"/>
      <c r="I30" s="34"/>
    </row>
    <row r="31" spans="1:9" x14ac:dyDescent="0.2">
      <c r="B31" s="34"/>
      <c r="C31" s="34"/>
      <c r="D31" s="34"/>
      <c r="E31" s="34"/>
      <c r="F31" s="34"/>
      <c r="G31" s="34"/>
      <c r="H31" s="34"/>
      <c r="I31" s="34"/>
    </row>
    <row r="32" spans="1:9" x14ac:dyDescent="0.2">
      <c r="B32" s="37"/>
      <c r="C32" s="34"/>
      <c r="D32" s="34"/>
      <c r="E32" s="34"/>
      <c r="F32" s="34"/>
      <c r="G32" s="34"/>
      <c r="H32" s="34"/>
      <c r="I32" s="34"/>
    </row>
    <row r="33" spans="2:9" x14ac:dyDescent="0.2">
      <c r="B33" s="38"/>
      <c r="C33" s="34"/>
      <c r="D33" s="34"/>
      <c r="E33" s="34"/>
      <c r="F33" s="34"/>
      <c r="G33" s="34"/>
      <c r="H33" s="34"/>
      <c r="I33" s="34"/>
    </row>
  </sheetData>
  <mergeCells count="7">
    <mergeCell ref="A1:C1"/>
    <mergeCell ref="A4:C4"/>
    <mergeCell ref="A18:C18"/>
    <mergeCell ref="A3:C3"/>
    <mergeCell ref="A5:C5"/>
    <mergeCell ref="A7:C7"/>
    <mergeCell ref="A2:C2"/>
  </mergeCells>
  <printOptions horizontalCentered="1"/>
  <pageMargins left="0.23622047244094491" right="0.23622047244094491" top="0.74803149606299213" bottom="0.74803149606299213" header="0" footer="0"/>
  <pageSetup scale="89" orientation="landscape" horizontalDpi="300" verticalDpi="300" r:id="rId1"/>
  <headerFooter>
    <oddFooter>&amp;R&amp;8Presupuestaria/ &amp;P 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12</vt:i4>
      </vt:variant>
    </vt:vector>
  </HeadingPairs>
  <TitlesOfParts>
    <vt:vector size="24" baseType="lpstr">
      <vt:lpstr>COG</vt:lpstr>
      <vt:lpstr>COGC.C</vt:lpstr>
      <vt:lpstr>COG C.C.(2)</vt:lpstr>
      <vt:lpstr>COG C.C. (3)</vt:lpstr>
      <vt:lpstr>CTG</vt:lpstr>
      <vt:lpstr>CLAS.ADM 1</vt:lpstr>
      <vt:lpstr>CLAS.ADM 2</vt:lpstr>
      <vt:lpstr>CLAS.ADM 3</vt:lpstr>
      <vt:lpstr>CFG</vt:lpstr>
      <vt:lpstr>FTE.</vt:lpstr>
      <vt:lpstr>End Neto</vt:lpstr>
      <vt:lpstr>Int</vt:lpstr>
      <vt:lpstr>CFG!Área_de_impresión</vt:lpstr>
      <vt:lpstr>'CLAS.ADM 1'!Área_de_impresión</vt:lpstr>
      <vt:lpstr>'CLAS.ADM 2'!Área_de_impresión</vt:lpstr>
      <vt:lpstr>'CLAS.ADM 3'!Área_de_impresión</vt:lpstr>
      <vt:lpstr>COG!Área_de_impresión</vt:lpstr>
      <vt:lpstr>'COG C.C. (3)'!Área_de_impresión</vt:lpstr>
      <vt:lpstr>'COG C.C.(2)'!Área_de_impresión</vt:lpstr>
      <vt:lpstr>COGC.C!Área_de_impresión</vt:lpstr>
      <vt:lpstr>CTG!Área_de_impresión</vt:lpstr>
      <vt:lpstr>'End Neto'!Área_de_impresión</vt:lpstr>
      <vt:lpstr>FTE.!Área_de_impresión</vt:lpstr>
      <vt:lpstr>Int!Área_de_impresión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</dc:creator>
  <cp:lastModifiedBy>Marina Juanes Cevallos</cp:lastModifiedBy>
  <cp:lastPrinted>2021-11-23T16:07:50Z</cp:lastPrinted>
  <dcterms:created xsi:type="dcterms:W3CDTF">2016-12-12T16:31:24Z</dcterms:created>
  <dcterms:modified xsi:type="dcterms:W3CDTF">2023-05-31T17:50:31Z</dcterms:modified>
</cp:coreProperties>
</file>